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7 24 DRFIP - Clabaud - ISOLATION - F67 Haguenau/08-AO-MDT-ACT/2ème CONSULTATION/08-00- PRO:DCE 2ème édition/07-04-DQD - DPGF/"/>
    </mc:Choice>
  </mc:AlternateContent>
  <xr:revisionPtr revIDLastSave="0" documentId="13_ncr:1_{CCFD8503-65EF-5645-9177-194A54ADD392}" xr6:coauthVersionLast="47" xr6:coauthVersionMax="47" xr10:uidLastSave="{00000000-0000-0000-0000-000000000000}"/>
  <bookViews>
    <workbookView xWindow="1380" yWindow="580" windowWidth="26640" windowHeight="27820" activeTab="1" xr2:uid="{A2DA81C4-30EF-224A-9C18-E42F5CA20CC7}"/>
  </bookViews>
  <sheets>
    <sheet name="PdG CCTP" sheetId="37" r:id="rId1"/>
    <sheet name="PdG DPGF" sheetId="35" r:id="rId2"/>
    <sheet name="LOT 08 Menuiserie intérieure" sheetId="18" r:id="rId3"/>
    <sheet name="RECAP" sheetId="36" r:id="rId4"/>
  </sheets>
  <externalReferences>
    <externalReference r:id="rId5"/>
  </externalReferences>
  <definedNames>
    <definedName name="_lot2" localSheetId="0">#REF!</definedName>
    <definedName name="_lot2" localSheetId="1">#REF!</definedName>
    <definedName name="_lot2">#REF!</definedName>
    <definedName name="_lot4">#REF!</definedName>
    <definedName name="adj">OFFSET([1]Feuil1!$F$1,0,0,COUNTA([1]Feuil1!$F$1:$F$65536),1)</definedName>
    <definedName name="af" localSheetId="0">#REF!</definedName>
    <definedName name="af" localSheetId="1">#REF!</definedName>
    <definedName name="af">#REF!</definedName>
    <definedName name="af_2" localSheetId="0">#REF!</definedName>
    <definedName name="af_2" localSheetId="1">#REF!</definedName>
    <definedName name="af_2">#REF!</definedName>
    <definedName name="article" localSheetId="0">#REF!</definedName>
    <definedName name="article" localSheetId="1">#REF!</definedName>
    <definedName name="article">#REF!</definedName>
    <definedName name="dev">#REF!</definedName>
    <definedName name="dli_recap" localSheetId="3">[1]RECAP!#REF!</definedName>
    <definedName name="dli_recap">[1]RECAP!#REF!</definedName>
    <definedName name="doc">[1]Feuil1!$D$28</definedName>
    <definedName name="lot" localSheetId="0">#REF!</definedName>
    <definedName name="lot" localSheetId="1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 localSheetId="1">#REF!</definedName>
    <definedName name="obj">#REF!</definedName>
    <definedName name="pg">[1]Feuil1!$D$30</definedName>
    <definedName name="pt" localSheetId="0">#REF!</definedName>
    <definedName name="pt" localSheetId="1">#REF!</definedName>
    <definedName name="pt">#REF!</definedName>
    <definedName name="pu" localSheetId="0">#REF!</definedName>
    <definedName name="pu" localSheetId="1">#REF!</definedName>
    <definedName name="pu">#REF!</definedName>
    <definedName name="qte" localSheetId="0">#REF!</definedName>
    <definedName name="qte" localSheetId="1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 localSheetId="1">#REF!</definedName>
    <definedName name="unit">#REF!</definedName>
    <definedName name="_xlnm.Print_Area" localSheetId="0">'PdG CCTP'!$A$1:$C$40</definedName>
    <definedName name="_xlnm.Print_Area" localSheetId="1">'PdG DPGF'!$A$1:$C$40</definedName>
    <definedName name="_xlnm.Print_Area" localSheetId="3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22" i="18" l="1"/>
  <c r="F111" i="18"/>
  <c r="F86" i="18"/>
  <c r="F61" i="18"/>
  <c r="F5" i="18"/>
  <c r="B2" i="36"/>
  <c r="E2" i="36"/>
  <c r="E1" i="36"/>
  <c r="F23" i="18" l="1"/>
  <c r="F133" i="18"/>
  <c r="F91" i="18"/>
  <c r="F52" i="18"/>
  <c r="F56" i="18" s="1"/>
  <c r="F48" i="18"/>
  <c r="F137" i="18" l="1"/>
  <c r="F138" i="18" s="1"/>
  <c r="F140" i="18" s="1"/>
</calcChain>
</file>

<file path=xl/sharedStrings.xml><?xml version="1.0" encoding="utf-8"?>
<sst xmlns="http://schemas.openxmlformats.org/spreadsheetml/2006/main" count="254" uniqueCount="187">
  <si>
    <t>U</t>
  </si>
  <si>
    <t>TRAVAUX PREPARATOIRES</t>
  </si>
  <si>
    <t>Q</t>
  </si>
  <si>
    <t>PU € HT</t>
  </si>
  <si>
    <t>PT € HT</t>
  </si>
  <si>
    <r>
      <t>m</t>
    </r>
    <r>
      <rPr>
        <vertAlign val="superscript"/>
        <sz val="8"/>
        <color rgb="FF000000"/>
        <rFont val="Calibri"/>
        <family val="2"/>
      </rPr>
      <t>2</t>
    </r>
  </si>
  <si>
    <t>Ens</t>
  </si>
  <si>
    <t>DIVERS</t>
  </si>
  <si>
    <t>TOTAL €HT</t>
  </si>
  <si>
    <t>TOTAL € TTC</t>
  </si>
  <si>
    <t>Fait à</t>
  </si>
  <si>
    <t>Date</t>
  </si>
  <si>
    <t>L'Entrepreneur</t>
  </si>
  <si>
    <t>(lu et accepté en mention manuscrite)</t>
  </si>
  <si>
    <t>TVA 20%</t>
  </si>
  <si>
    <t>Prestation comprenant :</t>
  </si>
  <si>
    <t>Ml</t>
  </si>
  <si>
    <t>MENUISERIE INTÉRIEURE BOIS</t>
  </si>
  <si>
    <t>PORTES</t>
  </si>
  <si>
    <t>LOT 08</t>
  </si>
  <si>
    <t>8.1</t>
  </si>
  <si>
    <t>SOUS-TOTAL DIVERS</t>
  </si>
  <si>
    <t>Porte de recoupement</t>
  </si>
  <si>
    <t>8.1.1</t>
  </si>
  <si>
    <t>8.2</t>
  </si>
  <si>
    <t>8.2.1</t>
  </si>
  <si>
    <t xml:space="preserve">Trappe de visite - Dim. 30x30 cm </t>
  </si>
  <si>
    <t>Localisation : Sur doublage isolé</t>
  </si>
  <si>
    <t>NOTA: Accès au vide sanitaire du bâtiment de liaison</t>
  </si>
  <si>
    <t>Localisation : Bureaux en R+1 et R+2 bâtiment arrière</t>
  </si>
  <si>
    <t>Localisation : Entrée principale, bureaux en R+1 et R+2 bâtiment arrière</t>
  </si>
  <si>
    <t>SOUS-TOTAL PORTES</t>
  </si>
  <si>
    <t>Démontage de plancher sur lambourdes</t>
  </si>
  <si>
    <t>Plateforme technique</t>
  </si>
  <si>
    <t>Localisation : Combles non-aménagées bâtiment arrière</t>
  </si>
  <si>
    <t>Localisation : Combles non-aménagées, bâtiment ancien</t>
  </si>
  <si>
    <t>SOUS-TOTAL TRAVAUX PREPARATOIRES</t>
  </si>
  <si>
    <t>8.2.1.1</t>
  </si>
  <si>
    <t>8.2.1.2</t>
  </si>
  <si>
    <t>8.3</t>
  </si>
  <si>
    <t xml:space="preserve">Trappe de visite </t>
  </si>
  <si>
    <t>8.3.1</t>
  </si>
  <si>
    <t>8.3.2</t>
  </si>
  <si>
    <t>8.3.2.1</t>
  </si>
  <si>
    <t>8.3.2.2</t>
  </si>
  <si>
    <t>8.3.3</t>
  </si>
  <si>
    <t>8.3.4</t>
  </si>
  <si>
    <t>NOTA: Pour repose à l'identique</t>
  </si>
  <si>
    <t xml:space="preserve"> - Dépose soignée comprenant:</t>
  </si>
  <si>
    <t>ensemble posé et fixé sur solives existantes</t>
  </si>
  <si>
    <t>suppression des fixations</t>
  </si>
  <si>
    <t xml:space="preserve"> - Repose après mise en œuvre d'une isolation projetée entre solives comprenant:</t>
  </si>
  <si>
    <t>péparation des supports</t>
  </si>
  <si>
    <t>y compris nouvelles fixations, découpes, habillage des rives si nécessaire</t>
  </si>
  <si>
    <t>panneaux complémentaires en réserves pour remplacement (env. 25 m2)</t>
  </si>
  <si>
    <t>et toutes sujétions pour une repose conforme et complète dans les règles de l'art</t>
  </si>
  <si>
    <t>Modification de placards existants</t>
  </si>
  <si>
    <t>Dito. Pos. 8.2.1</t>
  </si>
  <si>
    <t>Localisation : Sous-sol, bâtiment ancien</t>
  </si>
  <si>
    <t>Localisation : Sous-sol et RDC, bâtiments arrière et ancien</t>
  </si>
  <si>
    <t xml:space="preserve"> - F + pose de blocs-portes CF à âme pleine isoplane type "Blocofeu" ou équivalent</t>
  </si>
  <si>
    <t xml:space="preserve"> - hauteur en fonction de l'épaisseur des sols pour obtenir un passage libre de 2,025 m</t>
  </si>
  <si>
    <t xml:space="preserve"> - vantail bois à parement plans, peinture de finition à charge du lot - Peinture intérieure</t>
  </si>
  <si>
    <t xml:space="preserve"> - l'ensemble conçu pour obtenir le classement au feu exigé</t>
  </si>
  <si>
    <t xml:space="preserve"> - l'entreprise devra fournir, avant pose, le PV d'essai au feu effectué par un labo. agréé</t>
  </si>
  <si>
    <t xml:space="preserve"> - baguette de calfeutrement</t>
  </si>
  <si>
    <t xml:space="preserve"> - joint isophonique, pare-flamme ou coupe-feu en périphérie</t>
  </si>
  <si>
    <t xml:space="preserve"> - à clipper dans rainure après exécution de la peinture</t>
  </si>
  <si>
    <t xml:space="preserve"> - les portes devront garantir un affaiblissement acoustique minimal de 30 dB(A) – vitrage
double pare-flamme ou coupe-feu suivant le descriptif positionné (affaiblissement acoustique dito porte)</t>
  </si>
  <si>
    <t>Ferrements:</t>
  </si>
  <si>
    <t xml:space="preserve">  - paumelles – 3 minimum</t>
  </si>
  <si>
    <t xml:space="preserve"> - serrure de condamnation à combinaison avec cylindre</t>
  </si>
  <si>
    <t xml:space="preserve"> - béquille double avec rosaces, l’ensemble en inox ou poignée de tirage inox</t>
  </si>
  <si>
    <t xml:space="preserve"> - ferme-porte apparent en partie haute de la porte coupe-feu ou pare-flamme conforme à la norme NF EN 1154 et sélecteur de fermeture sur porte à deux vantaux</t>
  </si>
  <si>
    <t xml:space="preserve"> - tampon butoir inox-caoutchouc</t>
  </si>
  <si>
    <t xml:space="preserve"> - système d'asservissement par ventouse électromagnétique</t>
  </si>
  <si>
    <t>et toutes sujétions pour une pose conforme et complète dans les règles de l'art</t>
  </si>
  <si>
    <r>
      <t xml:space="preserve"> - </t>
    </r>
    <r>
      <rPr>
        <u/>
        <sz val="7"/>
        <color theme="1"/>
        <rFont val="Calibri"/>
        <family val="2"/>
      </rPr>
      <t>oculus vitré</t>
    </r>
    <r>
      <rPr>
        <sz val="7"/>
        <color theme="1"/>
        <rFont val="Calibri"/>
        <family val="2"/>
      </rPr>
      <t xml:space="preserve"> avec remplissage vitrage PF ou CF dans chaque vantail, le cas échéant</t>
    </r>
  </si>
  <si>
    <t>Bloc porte CF1/2h + fp + oculus - 1UP - Prête à peindre</t>
  </si>
  <si>
    <t>Bloc-porte CF1/2h + fp + oculus - 2UP - Prête à peindre</t>
  </si>
  <si>
    <t>Trappe de visite ISOLÉE - CF 1/2h - Dim. 100x60 cm</t>
  </si>
  <si>
    <t xml:space="preserve"> - F + pose d’une trappe de visite sur gaine technique</t>
  </si>
  <si>
    <t xml:space="preserve"> - Dito. Pos. 8.3.2</t>
  </si>
  <si>
    <t xml:space="preserve"> - F + pose d’une trappe de visite isolée sur doublage isolé</t>
  </si>
  <si>
    <t xml:space="preserve"> - cadre dormant en bois dur à sceller dans cloisons en plaques de plâtre,</t>
  </si>
  <si>
    <t xml:space="preserve"> - feuillure pour fermeture à recouvrement avec joint d'étanchéité incombustible</t>
  </si>
  <si>
    <t xml:space="preserve"> - doublage sur la face interne d'un panneau incombustible</t>
  </si>
  <si>
    <t xml:space="preserve"> - baguette de calfeutrement sur le périmètre extérieur</t>
  </si>
  <si>
    <t xml:space="preserve"> - ferrures :</t>
  </si>
  <si>
    <t>3 paumelles</t>
  </si>
  <si>
    <t>2 batteuses à clé à carré</t>
  </si>
  <si>
    <t xml:space="preserve"> - y compris toutes sujétions pour une œuvre complète et conforme.</t>
  </si>
  <si>
    <t xml:space="preserve"> - en accord avec les lots techniques, à partir du point d'accès</t>
  </si>
  <si>
    <t xml:space="preserve">découpe et dépose soignée de panneaux d'agencement rainurée-bouvetée en aggloméré de 22 mm CTBH posés sur lambourdes en sapin </t>
  </si>
  <si>
    <t>dépose de tous les accessoires en place (panneaux, calages, etc.)</t>
  </si>
  <si>
    <t>y compris stockage des panneaux</t>
  </si>
  <si>
    <t>et toutes sujétions pour une dépose conforme et soignée pour repose</t>
  </si>
  <si>
    <t xml:space="preserve"> - dégagement soignée de l'isolation thermique existant posée en bicouche croisée</t>
  </si>
  <si>
    <t xml:space="preserve"> - confection d'une plateforme technique comprenant:</t>
  </si>
  <si>
    <t xml:space="preserve">F + pose de solives en bicouche croisée </t>
  </si>
  <si>
    <t>repose de l'isolant préalablement dégagé</t>
  </si>
  <si>
    <t xml:space="preserve"> - et traitement préventif et curatif (insecticide, fongicide et putricide) par produit agréé et ayant un label CTB de l'ensemble (solives + panneaux)</t>
  </si>
  <si>
    <t xml:space="preserve"> - coupes, découpes,</t>
  </si>
  <si>
    <t xml:space="preserve">repose sur lambourdes des panneaux conservés en recouvrement de l'isolation </t>
  </si>
  <si>
    <t xml:space="preserve"> - hauteur : 70 mm environ, essence : bois dur, finition : lasure (à charge du peintre).</t>
  </si>
  <si>
    <t xml:space="preserve"> - plinthes profilées, le bord supérieur arrondi, le chant inférieur dégraissé</t>
  </si>
  <si>
    <t xml:space="preserve"> - découpes, assemblages d’onglets, traînées d’ajustement et sujétions</t>
  </si>
  <si>
    <t>vis chromées à cuvette pour plinthes vernies</t>
  </si>
  <si>
    <t>vis à tête fraisée pour plinthes à peindre ; masticage des têtes de vis</t>
  </si>
  <si>
    <t xml:space="preserve"> - fixations par vis espacées de 40 cm environ :</t>
  </si>
  <si>
    <t xml:space="preserve"> - F + pose de plinthes en bois</t>
  </si>
  <si>
    <t>NOTA: Réduction de placards existants pour passage de gaine technique</t>
  </si>
  <si>
    <t xml:space="preserve"> - reprise du cadre support </t>
  </si>
  <si>
    <t xml:space="preserve"> - démontage et découpe soignée aux dimensions de la gaine </t>
  </si>
  <si>
    <t xml:space="preserve"> - reprise des séparations et du rayonnage</t>
  </si>
  <si>
    <t xml:space="preserve"> - vantail en panneaux de particules à peindre de 30 mm d'épaisseur minimale avec alaise</t>
  </si>
  <si>
    <t xml:space="preserve"> - F + pose d'un vantail ou d'une partie fixe en panneaux de particules à peindre de 30 mm d'épaisseur minimale</t>
  </si>
  <si>
    <t xml:space="preserve"> - peinture de finition à charge du lot - Peinture intérieure</t>
  </si>
  <si>
    <t xml:space="preserve"> - périphérique et feuillure</t>
  </si>
  <si>
    <t>Localisation : Sur gaines techniques en partie haute</t>
  </si>
  <si>
    <t>Plinthes bois</t>
  </si>
  <si>
    <t>Localisation : cage d'escalier bâtiment ancien</t>
  </si>
  <si>
    <t>MAÎTRE D'OUVRAGE</t>
  </si>
  <si>
    <t>D.R.F.I.P</t>
  </si>
  <si>
    <t xml:space="preserve">Direction Régionale des Finances Publiques                                                 </t>
  </si>
  <si>
    <t>4 place de la République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</si>
  <si>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</si>
  <si>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</si>
  <si>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</si>
  <si>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</si>
  <si>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</si>
  <si>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</si>
  <si>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</si>
  <si>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</si>
  <si>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</si>
  <si>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</si>
  <si>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</si>
  <si>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</si>
  <si>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Mail: ender.uzunkaya@socotec.com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</si>
  <si>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</si>
  <si>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</si>
  <si>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</si>
  <si>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</si>
  <si>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</si>
  <si>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</si>
  <si>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</si>
  <si>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</si>
  <si>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</si>
  <si>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</si>
  <si>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</si>
  <si>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</si>
  <si>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</si>
  <si>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</si>
  <si>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</si>
  <si>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</si>
  <si>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Sous Total H.T PORTAIL</t>
  </si>
  <si>
    <t>H.T</t>
  </si>
  <si>
    <t>DECOMPOSITION DU PRIX GLOBAL ET FORFAITAIRE</t>
  </si>
  <si>
    <t>Euros</t>
  </si>
  <si>
    <t>RECAPITULATIF GENERALE</t>
  </si>
  <si>
    <t>DRFIP</t>
  </si>
  <si>
    <t>17 rue des cigognes</t>
  </si>
  <si>
    <t>67960 ENTZHEIM</t>
  </si>
  <si>
    <t>TL: 03 88 26 70 45</t>
  </si>
  <si>
    <t>Mail: info@ingedair.com</t>
  </si>
  <si>
    <t>INGEDAIR SAS</t>
  </si>
  <si>
    <t xml:space="preserve">BUREAU D'ÉTUDES - FLUIDES </t>
  </si>
  <si>
    <t>AMELIORATION ENERGETIQUE DU CENTRE DES FINANCES PUBLIQUES DE HAGUENAU</t>
  </si>
  <si>
    <t>2 rue du Clabaud - HAGUENAU</t>
  </si>
  <si>
    <t>CAHIER DES CLAUSES TECHNIQUES PARTICULIERES (C.C.T.P)</t>
  </si>
  <si>
    <t>PM</t>
  </si>
  <si>
    <t>8.3.5</t>
  </si>
  <si>
    <t>Incorporation grilles sur soupiraux</t>
  </si>
  <si>
    <t>NOTA: Pour la pose de grilles de ventilation Diam. 165mm</t>
  </si>
  <si>
    <t xml:space="preserve"> - Suppression du vitrage par dépose soignée des parcloses</t>
  </si>
  <si>
    <t>Grille fournie par le lot 10 - VMC</t>
  </si>
  <si>
    <t xml:space="preserve"> - grille à fixer sur le nouveau support</t>
  </si>
  <si>
    <t xml:space="preserve"> - F + pose d'un panneaux mélaminé - Teinte id. au châssis</t>
  </si>
  <si>
    <t xml:space="preserve"> - découpe du panneau au Diam. de la grille</t>
  </si>
  <si>
    <t xml:space="preserve"> - le raccordement à la charge du lot 10 - VMC</t>
  </si>
  <si>
    <t>BUREAU VERITAS CONSTRUCTION STRASBOURG</t>
  </si>
  <si>
    <t>4 rue du Parc</t>
  </si>
  <si>
    <t>67088 STRASBOURG</t>
  </si>
  <si>
    <t>TL: 07 79 91 50 21</t>
  </si>
  <si>
    <t>Mail: jerome.wendel@bureauveritas.com</t>
  </si>
  <si>
    <t>F + pose de panneaux de particules agglomérés CTBH</t>
  </si>
  <si>
    <t>Edition du 10 Octobre 2025 - Ind0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</si>
</sst>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  <numFmt numFmtId="167" formatCode="#,##0.00\ &quot;€&quot;"/>
    <numFmt numFmtId="168" formatCode="#,##0.00\ _€"/>
  </numFmts>
  <fonts count="35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vertAlign val="superscript"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theme="1"/>
      <name val="Calibri (Corps)"/>
    </font>
    <font>
      <sz val="7"/>
      <color rgb="FF000000"/>
      <name val="Calibri (Corps)"/>
    </font>
    <font>
      <sz val="12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7"/>
      <color theme="1"/>
      <name val="Calibri"/>
      <family val="2"/>
    </font>
    <font>
      <sz val="7"/>
      <color rgb="FF000000"/>
      <name val="Calibri"/>
      <family val="2"/>
      <scheme val="minor"/>
    </font>
    <font>
      <sz val="8"/>
      <name val="Calibri"/>
      <family val="2"/>
      <scheme val="minor"/>
    </font>
    <font>
      <i/>
      <sz val="7"/>
      <color theme="1"/>
      <name val="Calibri (Corps)"/>
    </font>
    <font>
      <u/>
      <sz val="7"/>
      <color theme="1"/>
      <name val="Calibri"/>
      <family val="2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sz val="14"/>
      <color indexed="8"/>
      <name val="Avenir Black"/>
      <family val="2"/>
    </font>
    <font>
      <i/>
      <sz val="11"/>
      <color rgb="FF000000"/>
      <name val="Avenir Book"/>
      <family val="2"/>
    </font>
    <font>
      <sz val="10"/>
      <color rgb="FF000000"/>
      <name val="Avenir Book"/>
      <family val="2"/>
    </font>
    <font>
      <sz val="11"/>
      <color theme="1"/>
      <name val="Avenir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hair">
        <color rgb="FF000000"/>
      </bottom>
      <diagonal/>
    </border>
  </borders>
  <cellStyleXfs count="5">
    <xf numFmtId="0" fontId="0" fillId="0" borderId="0"/>
    <xf numFmtId="0" fontId="1" fillId="0" borderId="0"/>
    <xf numFmtId="4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6" fillId="0" borderId="0" applyNumberFormat="0" applyFill="0" applyBorder="0" applyProtection="0">
      <alignment vertical="top"/>
    </xf>
  </cellStyleXfs>
  <cellXfs count="169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3" fillId="2" borderId="0" xfId="0" applyFont="1" applyFill="1" applyAlignment="1">
      <alignment vertical="center" wrapText="1"/>
    </xf>
    <xf numFmtId="0" fontId="3" fillId="0" borderId="0" xfId="0" applyFont="1" applyAlignment="1">
      <alignment horizontal="right" vertical="center" wrapText="1"/>
    </xf>
    <xf numFmtId="0" fontId="4" fillId="3" borderId="0" xfId="0" applyFont="1" applyFill="1" applyAlignment="1">
      <alignment vertical="center" wrapText="1"/>
    </xf>
    <xf numFmtId="0" fontId="3" fillId="2" borderId="0" xfId="0" applyFont="1" applyFill="1" applyAlignment="1">
      <alignment horizontal="right" vertical="center" wrapText="1"/>
    </xf>
    <xf numFmtId="0" fontId="0" fillId="0" borderId="0" xfId="0" applyAlignment="1">
      <alignment wrapText="1"/>
    </xf>
    <xf numFmtId="0" fontId="6" fillId="0" borderId="11" xfId="0" applyFont="1" applyBorder="1" applyAlignment="1">
      <alignment horizontal="justify" vertical="center"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8" fillId="2" borderId="0" xfId="0" applyFont="1" applyFill="1" applyAlignment="1">
      <alignment horizontal="right" vertical="center" wrapText="1"/>
    </xf>
    <xf numFmtId="0" fontId="3" fillId="2" borderId="0" xfId="0" applyFont="1" applyFill="1" applyAlignment="1">
      <alignment horizontal="justify" vertical="center" wrapText="1"/>
    </xf>
    <xf numFmtId="0" fontId="4" fillId="2" borderId="0" xfId="0" applyFont="1" applyFill="1" applyAlignment="1">
      <alignment vertical="center" wrapText="1"/>
    </xf>
    <xf numFmtId="0" fontId="0" fillId="2" borderId="0" xfId="0" applyFill="1" applyAlignment="1">
      <alignment vertical="top"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horizontal="right" wrapText="1"/>
    </xf>
    <xf numFmtId="0" fontId="2" fillId="4" borderId="0" xfId="0" applyFont="1" applyFill="1" applyAlignment="1">
      <alignment vertical="center" wrapText="1"/>
    </xf>
    <xf numFmtId="0" fontId="10" fillId="0" borderId="0" xfId="0" applyFont="1"/>
    <xf numFmtId="0" fontId="7" fillId="0" borderId="0" xfId="0" applyFont="1"/>
    <xf numFmtId="164" fontId="3" fillId="2" borderId="0" xfId="0" applyNumberFormat="1" applyFont="1" applyFill="1" applyAlignment="1">
      <alignment horizontal="right" vertical="center" wrapText="1"/>
    </xf>
    <xf numFmtId="164" fontId="0" fillId="0" borderId="0" xfId="0" applyNumberFormat="1" applyAlignment="1">
      <alignment wrapText="1"/>
    </xf>
    <xf numFmtId="164" fontId="6" fillId="0" borderId="11" xfId="0" applyNumberFormat="1" applyFont="1" applyBorder="1" applyAlignment="1">
      <alignment horizontal="justify" vertical="center" wrapText="1"/>
    </xf>
    <xf numFmtId="0" fontId="8" fillId="2" borderId="0" xfId="0" applyFont="1" applyFill="1" applyAlignment="1">
      <alignment vertical="center" wrapText="1"/>
    </xf>
    <xf numFmtId="0" fontId="7" fillId="2" borderId="0" xfId="0" applyFont="1" applyFill="1" applyAlignment="1">
      <alignment vertical="top" wrapText="1"/>
    </xf>
    <xf numFmtId="164" fontId="0" fillId="0" borderId="0" xfId="0" applyNumberFormat="1"/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164" fontId="3" fillId="0" borderId="0" xfId="0" applyNumberFormat="1" applyFont="1" applyAlignment="1">
      <alignment horizontal="right" vertical="center" wrapText="1"/>
    </xf>
    <xf numFmtId="2" fontId="3" fillId="2" borderId="0" xfId="0" applyNumberFormat="1" applyFont="1" applyFill="1" applyAlignment="1">
      <alignment horizontal="right" vertical="center" wrapText="1"/>
    </xf>
    <xf numFmtId="0" fontId="3" fillId="3" borderId="2" xfId="0" applyFont="1" applyFill="1" applyBorder="1" applyAlignment="1">
      <alignment horizontal="right" vertical="center" wrapText="1"/>
    </xf>
    <xf numFmtId="0" fontId="3" fillId="3" borderId="8" xfId="0" applyFont="1" applyFill="1" applyBorder="1" applyAlignment="1">
      <alignment horizontal="right" vertic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0" borderId="7" xfId="0" applyFont="1" applyBorder="1" applyAlignment="1">
      <alignment horizontal="center" wrapText="1"/>
    </xf>
    <xf numFmtId="0" fontId="8" fillId="2" borderId="6" xfId="0" applyFont="1" applyFill="1" applyBorder="1" applyAlignment="1">
      <alignment horizontal="right" vertical="center" wrapText="1"/>
    </xf>
    <xf numFmtId="44" fontId="3" fillId="2" borderId="6" xfId="2" applyFont="1" applyFill="1" applyBorder="1" applyAlignment="1">
      <alignment horizontal="right" vertical="center" wrapText="1"/>
    </xf>
    <xf numFmtId="0" fontId="3" fillId="2" borderId="6" xfId="0" applyFont="1" applyFill="1" applyBorder="1" applyAlignment="1">
      <alignment vertical="center" wrapText="1"/>
    </xf>
    <xf numFmtId="0" fontId="0" fillId="0" borderId="7" xfId="0" applyBorder="1" applyAlignment="1">
      <alignment horizontal="center" vertical="center" wrapText="1"/>
    </xf>
    <xf numFmtId="164" fontId="3" fillId="0" borderId="6" xfId="2" applyNumberFormat="1" applyFont="1" applyBorder="1" applyAlignment="1">
      <alignment horizontal="right" vertical="center" wrapText="1"/>
    </xf>
    <xf numFmtId="0" fontId="0" fillId="2" borderId="0" xfId="0" applyFill="1" applyAlignment="1">
      <alignment vertical="center" wrapText="1"/>
    </xf>
    <xf numFmtId="44" fontId="3" fillId="2" borderId="10" xfId="2" applyFont="1" applyFill="1" applyBorder="1" applyAlignment="1">
      <alignment horizontal="right" wrapText="1"/>
    </xf>
    <xf numFmtId="44" fontId="3" fillId="2" borderId="6" xfId="2" applyFont="1" applyFill="1" applyBorder="1" applyAlignment="1">
      <alignment horizontal="right" wrapText="1"/>
    </xf>
    <xf numFmtId="0" fontId="4" fillId="2" borderId="0" xfId="0" applyFont="1" applyFill="1" applyAlignment="1">
      <alignment wrapText="1"/>
    </xf>
    <xf numFmtId="0" fontId="3" fillId="3" borderId="9" xfId="0" applyFont="1" applyFill="1" applyBorder="1" applyAlignment="1">
      <alignment horizontal="right" vertical="center" wrapText="1"/>
    </xf>
    <xf numFmtId="0" fontId="3" fillId="4" borderId="0" xfId="0" applyFont="1" applyFill="1" applyAlignment="1">
      <alignment vertical="center" wrapText="1"/>
    </xf>
    <xf numFmtId="164" fontId="3" fillId="2" borderId="6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right" wrapText="1"/>
    </xf>
    <xf numFmtId="0" fontId="2" fillId="0" borderId="4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0" fillId="0" borderId="4" xfId="0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0" fillId="0" borderId="14" xfId="0" applyBorder="1" applyAlignment="1">
      <alignment wrapText="1"/>
    </xf>
    <xf numFmtId="0" fontId="3" fillId="0" borderId="12" xfId="0" applyFont="1" applyBorder="1" applyAlignment="1">
      <alignment horizontal="center" vertical="center" wrapText="1"/>
    </xf>
    <xf numFmtId="164" fontId="3" fillId="0" borderId="13" xfId="2" applyNumberFormat="1" applyFont="1" applyFill="1" applyBorder="1" applyAlignment="1">
      <alignment horizontal="right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right" vertical="center" wrapText="1"/>
    </xf>
    <xf numFmtId="164" fontId="3" fillId="3" borderId="2" xfId="0" applyNumberFormat="1" applyFont="1" applyFill="1" applyBorder="1" applyAlignment="1">
      <alignment horizontal="right" vertical="center" wrapText="1"/>
    </xf>
    <xf numFmtId="0" fontId="12" fillId="0" borderId="0" xfId="0" applyFont="1" applyAlignment="1">
      <alignment vertical="top" wrapText="1"/>
    </xf>
    <xf numFmtId="0" fontId="12" fillId="0" borderId="0" xfId="0" applyFont="1" applyAlignment="1">
      <alignment horizontal="left" vertical="top" wrapText="1" indent="2"/>
    </xf>
    <xf numFmtId="0" fontId="3" fillId="2" borderId="7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horizontal="right" wrapText="1"/>
    </xf>
    <xf numFmtId="0" fontId="8" fillId="2" borderId="7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vertical="center" wrapText="1"/>
    </xf>
    <xf numFmtId="2" fontId="3" fillId="2" borderId="0" xfId="0" applyNumberFormat="1" applyFont="1" applyFill="1" applyAlignment="1">
      <alignment horizontal="right" wrapText="1"/>
    </xf>
    <xf numFmtId="0" fontId="7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49" fontId="11" fillId="2" borderId="0" xfId="0" applyNumberFormat="1" applyFont="1" applyFill="1" applyAlignment="1">
      <alignment horizontal="justify" vertical="center" wrapText="1"/>
    </xf>
    <xf numFmtId="49" fontId="11" fillId="2" borderId="0" xfId="0" applyNumberFormat="1" applyFont="1" applyFill="1" applyAlignment="1">
      <alignment vertical="center" wrapText="1"/>
    </xf>
    <xf numFmtId="0" fontId="3" fillId="3" borderId="7" xfId="0" applyFont="1" applyFill="1" applyBorder="1" applyAlignment="1">
      <alignment vertical="center" wrapText="1"/>
    </xf>
    <xf numFmtId="0" fontId="3" fillId="3" borderId="0" xfId="0" applyFont="1" applyFill="1" applyAlignment="1">
      <alignment vertical="center" wrapText="1"/>
    </xf>
    <xf numFmtId="0" fontId="3" fillId="3" borderId="6" xfId="0" applyFont="1" applyFill="1" applyBorder="1" applyAlignment="1">
      <alignment vertical="center" wrapText="1"/>
    </xf>
    <xf numFmtId="164" fontId="3" fillId="4" borderId="1" xfId="0" applyNumberFormat="1" applyFont="1" applyFill="1" applyBorder="1" applyAlignment="1">
      <alignment horizontal="right" wrapText="1"/>
    </xf>
    <xf numFmtId="0" fontId="12" fillId="0" borderId="0" xfId="0" applyFont="1" applyAlignment="1">
      <alignment horizontal="left" vertical="top" wrapText="1"/>
    </xf>
    <xf numFmtId="0" fontId="3" fillId="0" borderId="7" xfId="0" applyFont="1" applyBorder="1" applyAlignment="1">
      <alignment vertical="center" wrapText="1"/>
    </xf>
    <xf numFmtId="0" fontId="3" fillId="0" borderId="6" xfId="0" applyFont="1" applyBorder="1" applyAlignment="1">
      <alignment vertical="center" wrapText="1"/>
    </xf>
    <xf numFmtId="49" fontId="11" fillId="2" borderId="0" xfId="0" applyNumberFormat="1" applyFont="1" applyFill="1" applyAlignment="1">
      <alignment horizontal="left" vertical="center" wrapText="1" indent="2"/>
    </xf>
    <xf numFmtId="0" fontId="16" fillId="0" borderId="0" xfId="4" applyAlignment="1"/>
    <xf numFmtId="0" fontId="16" fillId="0" borderId="0" xfId="4" applyBorder="1" applyAlignment="1"/>
    <xf numFmtId="0" fontId="17" fillId="0" borderId="15" xfId="4" applyNumberFormat="1" applyFont="1" applyBorder="1" applyAlignment="1">
      <alignment horizontal="left" vertical="top" wrapText="1"/>
    </xf>
    <xf numFmtId="0" fontId="18" fillId="0" borderId="0" xfId="4" applyNumberFormat="1" applyFont="1" applyAlignment="1">
      <alignment horizontal="left" vertical="top" wrapText="1"/>
    </xf>
    <xf numFmtId="0" fontId="20" fillId="0" borderId="0" xfId="4" applyNumberFormat="1" applyFont="1" applyBorder="1" applyAlignment="1" applyProtection="1">
      <alignment horizontal="left" vertical="top" wrapText="1"/>
      <protection locked="0"/>
    </xf>
    <xf numFmtId="0" fontId="21" fillId="0" borderId="0" xfId="4" applyFont="1" applyAlignment="1" applyProtection="1">
      <alignment horizontal="left" vertical="top" wrapText="1"/>
      <protection locked="0"/>
    </xf>
    <xf numFmtId="0" fontId="21" fillId="0" borderId="0" xfId="4" applyNumberFormat="1" applyFont="1" applyBorder="1" applyAlignment="1" applyProtection="1">
      <alignment horizontal="left" vertical="top" wrapText="1"/>
      <protection locked="0"/>
    </xf>
    <xf numFmtId="0" fontId="22" fillId="0" borderId="15" xfId="4" applyNumberFormat="1" applyFont="1" applyBorder="1" applyAlignment="1">
      <alignment horizontal="left" vertical="top" wrapText="1"/>
    </xf>
    <xf numFmtId="0" fontId="21" fillId="0" borderId="15" xfId="4" applyNumberFormat="1" applyFont="1" applyBorder="1" applyAlignment="1" applyProtection="1">
      <alignment horizontal="left" vertical="top" wrapText="1"/>
      <protection locked="0"/>
    </xf>
    <xf numFmtId="0" fontId="22" fillId="0" borderId="16" xfId="4" applyNumberFormat="1" applyFont="1" applyBorder="1" applyAlignment="1">
      <alignment horizontal="left" vertical="top" wrapText="1"/>
    </xf>
    <xf numFmtId="0" fontId="21" fillId="0" borderId="16" xfId="4" applyNumberFormat="1" applyFont="1" applyBorder="1" applyAlignment="1">
      <alignment horizontal="left" vertical="top" wrapText="1"/>
    </xf>
    <xf numFmtId="0" fontId="22" fillId="0" borderId="0" xfId="4" applyNumberFormat="1" applyFont="1" applyFill="1" applyBorder="1" applyAlignment="1">
      <alignment horizontal="left" vertical="top" wrapText="1"/>
    </xf>
    <xf numFmtId="0" fontId="21" fillId="0" borderId="0" xfId="4" applyNumberFormat="1" applyFont="1" applyFill="1" applyBorder="1" applyAlignment="1">
      <alignment horizontal="left" vertical="top" wrapText="1"/>
    </xf>
    <xf numFmtId="0" fontId="26" fillId="0" borderId="0" xfId="4" applyNumberFormat="1" applyFont="1" applyAlignment="1"/>
    <xf numFmtId="0" fontId="19" fillId="0" borderId="0" xfId="4" applyNumberFormat="1" applyFont="1" applyAlignment="1"/>
    <xf numFmtId="0" fontId="26" fillId="0" borderId="0" xfId="4" applyNumberFormat="1" applyFont="1" applyFill="1" applyAlignment="1"/>
    <xf numFmtId="0" fontId="27" fillId="0" borderId="0" xfId="4" applyNumberFormat="1" applyFont="1" applyFill="1" applyBorder="1" applyAlignment="1"/>
    <xf numFmtId="0" fontId="27" fillId="0" borderId="0" xfId="4" applyNumberFormat="1" applyFont="1" applyFill="1" applyAlignment="1"/>
    <xf numFmtId="0" fontId="28" fillId="0" borderId="0" xfId="4" applyNumberFormat="1" applyFont="1" applyAlignment="1"/>
    <xf numFmtId="0" fontId="28" fillId="0" borderId="0" xfId="4" applyNumberFormat="1" applyFont="1" applyAlignment="1">
      <alignment horizontal="right"/>
    </xf>
    <xf numFmtId="0" fontId="21" fillId="0" borderId="0" xfId="4" applyNumberFormat="1" applyFont="1" applyAlignment="1"/>
    <xf numFmtId="0" fontId="21" fillId="0" borderId="0" xfId="4" applyNumberFormat="1" applyFont="1" applyAlignment="1">
      <alignment horizontal="right"/>
    </xf>
    <xf numFmtId="0" fontId="21" fillId="0" borderId="0" xfId="4" applyNumberFormat="1" applyFont="1" applyFill="1" applyAlignment="1"/>
    <xf numFmtId="0" fontId="28" fillId="0" borderId="0" xfId="4" applyNumberFormat="1" applyFont="1" applyFill="1" applyAlignment="1"/>
    <xf numFmtId="0" fontId="28" fillId="0" borderId="0" xfId="4" applyNumberFormat="1" applyFont="1" applyFill="1" applyBorder="1" applyAlignment="1">
      <alignment horizontal="center" vertical="center" wrapText="1"/>
    </xf>
    <xf numFmtId="4" fontId="28" fillId="0" borderId="0" xfId="4" applyNumberFormat="1" applyFont="1" applyFill="1" applyBorder="1" applyAlignment="1">
      <alignment horizontal="right" vertical="center" wrapText="1"/>
    </xf>
    <xf numFmtId="3" fontId="21" fillId="0" borderId="0" xfId="4" applyNumberFormat="1" applyFont="1" applyFill="1" applyBorder="1" applyAlignment="1">
      <alignment horizontal="center" vertical="center" wrapText="1"/>
    </xf>
    <xf numFmtId="0" fontId="21" fillId="0" borderId="0" xfId="4" applyNumberFormat="1" applyFont="1" applyFill="1" applyBorder="1" applyAlignment="1">
      <alignment horizontal="center" vertical="center" wrapText="1"/>
    </xf>
    <xf numFmtId="166" fontId="21" fillId="0" borderId="0" xfId="4" applyNumberFormat="1" applyFont="1" applyFill="1" applyBorder="1" applyAlignment="1">
      <alignment horizontal="center" vertical="center" wrapText="1"/>
    </xf>
    <xf numFmtId="0" fontId="28" fillId="0" borderId="0" xfId="4" applyNumberFormat="1" applyFont="1" applyFill="1" applyBorder="1" applyAlignment="1">
      <alignment horizontal="left" vertical="center" wrapText="1"/>
    </xf>
    <xf numFmtId="4" fontId="21" fillId="0" borderId="0" xfId="4" applyNumberFormat="1" applyFont="1" applyFill="1" applyBorder="1" applyAlignment="1">
      <alignment horizontal="center" vertical="center" wrapText="1"/>
    </xf>
    <xf numFmtId="0" fontId="21" fillId="0" borderId="17" xfId="4" applyNumberFormat="1" applyFont="1" applyFill="1" applyBorder="1" applyAlignment="1">
      <alignment horizontal="left" vertical="top" wrapText="1"/>
    </xf>
    <xf numFmtId="0" fontId="28" fillId="0" borderId="17" xfId="4" applyNumberFormat="1" applyFont="1" applyFill="1" applyBorder="1" applyAlignment="1">
      <alignment horizontal="left" vertical="center" wrapText="1"/>
    </xf>
    <xf numFmtId="3" fontId="21" fillId="0" borderId="17" xfId="4" applyNumberFormat="1" applyFont="1" applyFill="1" applyBorder="1" applyAlignment="1">
      <alignment horizontal="center" vertical="center" wrapText="1"/>
    </xf>
    <xf numFmtId="4" fontId="21" fillId="0" borderId="17" xfId="4" applyNumberFormat="1" applyFont="1" applyFill="1" applyBorder="1" applyAlignment="1">
      <alignment horizontal="right" vertical="center" wrapText="1"/>
    </xf>
    <xf numFmtId="166" fontId="21" fillId="0" borderId="17" xfId="4" applyNumberFormat="1" applyFont="1" applyFill="1" applyBorder="1" applyAlignment="1">
      <alignment horizontal="center" vertical="center" wrapText="1"/>
    </xf>
    <xf numFmtId="4" fontId="21" fillId="0" borderId="0" xfId="4" applyNumberFormat="1" applyFont="1" applyFill="1" applyBorder="1" applyAlignment="1">
      <alignment horizontal="right" vertical="center" wrapText="1"/>
    </xf>
    <xf numFmtId="0" fontId="21" fillId="0" borderId="0" xfId="4" applyNumberFormat="1" applyFont="1" applyFill="1" applyBorder="1" applyAlignment="1">
      <alignment horizontal="left" vertical="center" wrapText="1"/>
    </xf>
    <xf numFmtId="0" fontId="21" fillId="0" borderId="17" xfId="4" applyNumberFormat="1" applyFont="1" applyFill="1" applyBorder="1" applyAlignment="1">
      <alignment horizontal="left" vertical="center" wrapText="1"/>
    </xf>
    <xf numFmtId="0" fontId="28" fillId="0" borderId="0" xfId="4" applyNumberFormat="1" applyFont="1" applyFill="1" applyBorder="1" applyAlignment="1">
      <alignment horizontal="right" vertical="center" wrapText="1"/>
    </xf>
    <xf numFmtId="3" fontId="28" fillId="0" borderId="0" xfId="4" applyNumberFormat="1" applyFont="1" applyFill="1" applyBorder="1" applyAlignment="1">
      <alignment horizontal="center" vertical="center" wrapText="1"/>
    </xf>
    <xf numFmtId="166" fontId="28" fillId="0" borderId="0" xfId="4" applyNumberFormat="1" applyFont="1" applyFill="1" applyBorder="1" applyAlignment="1">
      <alignment horizontal="center" vertical="center" wrapText="1"/>
    </xf>
    <xf numFmtId="0" fontId="28" fillId="0" borderId="17" xfId="4" applyNumberFormat="1" applyFont="1" applyFill="1" applyBorder="1" applyAlignment="1">
      <alignment vertical="center" wrapText="1"/>
    </xf>
    <xf numFmtId="3" fontId="28" fillId="0" borderId="17" xfId="4" applyNumberFormat="1" applyFont="1" applyFill="1" applyBorder="1" applyAlignment="1">
      <alignment horizontal="center" vertical="center" wrapText="1"/>
    </xf>
    <xf numFmtId="4" fontId="28" fillId="0" borderId="17" xfId="4" applyNumberFormat="1" applyFont="1" applyFill="1" applyBorder="1" applyAlignment="1">
      <alignment horizontal="right" vertical="center" wrapText="1"/>
    </xf>
    <xf numFmtId="166" fontId="28" fillId="0" borderId="17" xfId="4" applyNumberFormat="1" applyFont="1" applyFill="1" applyBorder="1" applyAlignment="1">
      <alignment horizontal="center" vertical="center" wrapText="1"/>
    </xf>
    <xf numFmtId="0" fontId="29" fillId="0" borderId="0" xfId="4" applyNumberFormat="1" applyFont="1" applyFill="1" applyBorder="1" applyAlignment="1">
      <alignment horizontal="left" vertical="center" wrapText="1"/>
    </xf>
    <xf numFmtId="3" fontId="29" fillId="0" borderId="0" xfId="4" applyNumberFormat="1" applyFont="1" applyFill="1" applyBorder="1" applyAlignment="1">
      <alignment horizontal="center" vertical="center" wrapText="1"/>
    </xf>
    <xf numFmtId="4" fontId="29" fillId="0" borderId="0" xfId="4" applyNumberFormat="1" applyFont="1" applyFill="1" applyBorder="1" applyAlignment="1">
      <alignment horizontal="right" vertical="center" wrapText="1"/>
    </xf>
    <xf numFmtId="166" fontId="21" fillId="0" borderId="0" xfId="4" applyNumberFormat="1" applyFont="1" applyFill="1" applyBorder="1" applyAlignment="1">
      <alignment horizontal="right" vertical="center" wrapText="1"/>
    </xf>
    <xf numFmtId="0" fontId="30" fillId="0" borderId="0" xfId="4" applyNumberFormat="1" applyFont="1" applyFill="1" applyAlignment="1"/>
    <xf numFmtId="0" fontId="21" fillId="0" borderId="0" xfId="4" applyNumberFormat="1" applyFont="1" applyFill="1" applyBorder="1" applyAlignment="1"/>
    <xf numFmtId="0" fontId="21" fillId="0" borderId="18" xfId="4" applyNumberFormat="1" applyFont="1" applyFill="1" applyBorder="1" applyAlignment="1"/>
    <xf numFmtId="0" fontId="21" fillId="0" borderId="17" xfId="4" applyNumberFormat="1" applyFont="1" applyBorder="1" applyAlignment="1"/>
    <xf numFmtId="0" fontId="21" fillId="0" borderId="0" xfId="4" applyNumberFormat="1" applyFont="1" applyBorder="1" applyAlignment="1"/>
    <xf numFmtId="0" fontId="23" fillId="0" borderId="17" xfId="4" applyNumberFormat="1" applyFont="1" applyFill="1" applyBorder="1" applyAlignment="1">
      <alignment horizontal="left" vertical="top" wrapText="1"/>
    </xf>
    <xf numFmtId="0" fontId="24" fillId="0" borderId="18" xfId="4" applyNumberFormat="1" applyFont="1" applyFill="1" applyBorder="1" applyAlignment="1">
      <alignment horizontal="left" vertical="top" wrapText="1"/>
    </xf>
    <xf numFmtId="0" fontId="25" fillId="0" borderId="18" xfId="4" applyNumberFormat="1" applyFont="1" applyFill="1" applyBorder="1" applyAlignment="1">
      <alignment horizontal="left" vertical="top" wrapText="1"/>
    </xf>
    <xf numFmtId="0" fontId="20" fillId="0" borderId="19" xfId="4" applyNumberFormat="1" applyFont="1" applyFill="1" applyBorder="1" applyAlignment="1">
      <alignment horizontal="left" vertical="top" wrapText="1"/>
    </xf>
    <xf numFmtId="0" fontId="31" fillId="0" borderId="0" xfId="4" applyNumberFormat="1" applyFont="1" applyFill="1" applyBorder="1" applyAlignment="1">
      <alignment horizontal="left" vertical="top" wrapText="1"/>
    </xf>
    <xf numFmtId="44" fontId="4" fillId="2" borderId="10" xfId="2" applyFont="1" applyFill="1" applyBorder="1" applyAlignment="1">
      <alignment horizontal="center" wrapText="1"/>
    </xf>
    <xf numFmtId="44" fontId="3" fillId="2" borderId="8" xfId="2" applyFont="1" applyFill="1" applyBorder="1" applyAlignment="1">
      <alignment horizontal="right" wrapText="1"/>
    </xf>
    <xf numFmtId="44" fontId="3" fillId="2" borderId="20" xfId="2" applyFont="1" applyFill="1" applyBorder="1" applyAlignment="1">
      <alignment horizontal="right" vertical="center" wrapText="1"/>
    </xf>
    <xf numFmtId="0" fontId="32" fillId="0" borderId="0" xfId="0" applyFont="1" applyAlignment="1" applyProtection="1">
      <alignment horizontal="left" vertical="top" wrapText="1"/>
      <protection locked="0"/>
    </xf>
    <xf numFmtId="0" fontId="33" fillId="0" borderId="0" xfId="0" applyFont="1" applyAlignment="1" applyProtection="1">
      <alignment horizontal="left" vertical="top" wrapText="1"/>
      <protection locked="0"/>
    </xf>
    <xf numFmtId="0" fontId="33" fillId="0" borderId="21" xfId="0" applyFont="1" applyBorder="1" applyAlignment="1" applyProtection="1">
      <alignment horizontal="left" vertical="top" wrapText="1"/>
      <protection locked="0"/>
    </xf>
    <xf numFmtId="164" fontId="4" fillId="0" borderId="3" xfId="2" applyNumberFormat="1" applyFont="1" applyFill="1" applyBorder="1" applyAlignment="1">
      <alignment horizontal="right" wrapText="1"/>
    </xf>
    <xf numFmtId="44" fontId="4" fillId="4" borderId="3" xfId="0" applyNumberFormat="1" applyFont="1" applyFill="1" applyBorder="1" applyAlignment="1">
      <alignment horizontal="right" vertical="center" wrapText="1"/>
    </xf>
    <xf numFmtId="167" fontId="3" fillId="2" borderId="10" xfId="0" applyNumberFormat="1" applyFont="1" applyFill="1" applyBorder="1" applyAlignment="1" applyProtection="1">
      <alignment horizontal="right" wrapText="1"/>
      <protection locked="0"/>
    </xf>
    <xf numFmtId="0" fontId="3" fillId="2" borderId="0" xfId="0" applyFont="1" applyFill="1" applyAlignment="1" applyProtection="1">
      <alignment horizontal="right" wrapText="1"/>
      <protection locked="0"/>
    </xf>
    <xf numFmtId="164" fontId="3" fillId="2" borderId="0" xfId="0" applyNumberFormat="1" applyFont="1" applyFill="1" applyAlignment="1" applyProtection="1">
      <alignment vertical="center" wrapText="1"/>
      <protection locked="0"/>
    </xf>
    <xf numFmtId="0" fontId="3" fillId="4" borderId="1" xfId="0" applyFont="1" applyFill="1" applyBorder="1" applyAlignment="1" applyProtection="1">
      <alignment horizontal="right" wrapText="1"/>
      <protection locked="0"/>
    </xf>
    <xf numFmtId="164" fontId="3" fillId="3" borderId="0" xfId="0" applyNumberFormat="1" applyFont="1" applyFill="1" applyAlignment="1" applyProtection="1">
      <alignment vertical="center" wrapText="1"/>
      <protection locked="0"/>
    </xf>
    <xf numFmtId="164" fontId="3" fillId="0" borderId="0" xfId="0" applyNumberFormat="1" applyFont="1" applyAlignment="1" applyProtection="1">
      <alignment vertical="center" wrapText="1"/>
      <protection locked="0"/>
    </xf>
    <xf numFmtId="168" fontId="3" fillId="2" borderId="10" xfId="0" applyNumberFormat="1" applyFont="1" applyFill="1" applyBorder="1" applyAlignment="1" applyProtection="1">
      <alignment horizontal="right" wrapText="1"/>
      <protection locked="0"/>
    </xf>
    <xf numFmtId="168" fontId="3" fillId="2" borderId="0" xfId="0" applyNumberFormat="1" applyFont="1" applyFill="1" applyAlignment="1" applyProtection="1">
      <alignment horizontal="right" wrapText="1"/>
      <protection locked="0"/>
    </xf>
    <xf numFmtId="168" fontId="8" fillId="2" borderId="0" xfId="0" applyNumberFormat="1" applyFont="1" applyFill="1" applyAlignment="1" applyProtection="1">
      <alignment horizontal="right" vertical="center" wrapText="1"/>
      <protection locked="0"/>
    </xf>
    <xf numFmtId="168" fontId="3" fillId="2" borderId="0" xfId="0" applyNumberFormat="1" applyFont="1" applyFill="1" applyAlignment="1" applyProtection="1">
      <alignment horizontal="right" vertical="center" wrapText="1"/>
      <protection locked="0"/>
    </xf>
    <xf numFmtId="164" fontId="3" fillId="2" borderId="0" xfId="0" applyNumberFormat="1" applyFont="1" applyFill="1" applyAlignment="1" applyProtection="1">
      <alignment horizontal="right" vertical="center" wrapText="1"/>
      <protection locked="0"/>
    </xf>
    <xf numFmtId="164" fontId="3" fillId="0" borderId="4" xfId="2" applyNumberFormat="1" applyFont="1" applyFill="1" applyBorder="1" applyAlignment="1" applyProtection="1">
      <alignment horizontal="right" wrapText="1"/>
      <protection locked="0"/>
    </xf>
    <xf numFmtId="164" fontId="3" fillId="0" borderId="14" xfId="2" applyNumberFormat="1" applyFont="1" applyFill="1" applyBorder="1" applyAlignment="1" applyProtection="1">
      <alignment horizontal="right" vertical="center" wrapText="1"/>
      <protection locked="0"/>
    </xf>
    <xf numFmtId="164" fontId="0" fillId="0" borderId="0" xfId="2" applyNumberFormat="1" applyFont="1" applyBorder="1" applyAlignment="1" applyProtection="1">
      <alignment vertical="center" wrapText="1"/>
      <protection locked="0"/>
    </xf>
    <xf numFmtId="164" fontId="3" fillId="4" borderId="4" xfId="2" applyNumberFormat="1" applyFont="1" applyFill="1" applyBorder="1" applyAlignment="1" applyProtection="1">
      <alignment horizontal="right" vertical="center" wrapText="1"/>
      <protection locked="0"/>
    </xf>
    <xf numFmtId="0" fontId="16" fillId="0" borderId="0" xfId="4" applyBorder="1" applyAlignment="1"/>
    <xf numFmtId="166" fontId="21" fillId="0" borderId="0" xfId="4" applyNumberFormat="1" applyFont="1" applyFill="1" applyBorder="1" applyAlignment="1">
      <alignment horizontal="center" vertical="center" wrapText="1"/>
    </xf>
    <xf numFmtId="0" fontId="21" fillId="0" borderId="0" xfId="4" applyNumberFormat="1" applyFont="1" applyAlignment="1">
      <alignment horizontal="center"/>
    </xf>
    <xf numFmtId="4" fontId="28" fillId="0" borderId="0" xfId="4" applyNumberFormat="1" applyFont="1" applyFill="1" applyBorder="1" applyAlignment="1">
      <alignment horizontal="center" vertical="center" wrapText="1"/>
    </xf>
    <xf numFmtId="0" fontId="28" fillId="0" borderId="0" xfId="4" applyNumberFormat="1" applyFont="1" applyFill="1" applyBorder="1" applyAlignment="1">
      <alignment horizontal="center" vertical="center" wrapText="1"/>
    </xf>
    <xf numFmtId="0" fontId="21" fillId="0" borderId="17" xfId="4" applyNumberFormat="1" applyFont="1" applyBorder="1" applyAlignment="1">
      <alignment horizontal="left"/>
    </xf>
    <xf numFmtId="0" fontId="28" fillId="0" borderId="19" xfId="4" applyNumberFormat="1" applyFont="1" applyFill="1" applyBorder="1" applyAlignment="1">
      <alignment horizontal="left" vertical="center" wrapText="1"/>
    </xf>
    <xf numFmtId="0" fontId="28" fillId="0" borderId="17" xfId="4" applyNumberFormat="1" applyFont="1" applyFill="1" applyBorder="1" applyAlignment="1">
      <alignment horizontal="right" vertical="center" wrapText="1"/>
    </xf>
    <xf numFmtId="0" fontId="34" fillId="0" borderId="0" xfId="0" applyFont="1" applyAlignment="1">
      <alignment horizontal="right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60B0B139-9F77-A64E-858B-3925289C7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1DBC813E-B2C8-A64F-A21D-ADB5F4232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2DE63BC-ED7B-7A4F-83E7-A9BD3736F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423193</xdr:colOff>
      <xdr:row>19</xdr:row>
      <xdr:rowOff>25400</xdr:rowOff>
    </xdr:from>
    <xdr:to>
      <xdr:col>1</xdr:col>
      <xdr:colOff>1913607</xdr:colOff>
      <xdr:row>26</xdr:row>
      <xdr:rowOff>4514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1E326F9-F519-7040-94D0-F1DDFA122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36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660400</xdr:colOff>
      <xdr:row>25</xdr:row>
      <xdr:rowOff>88900</xdr:rowOff>
    </xdr:from>
    <xdr:to>
      <xdr:col>1</xdr:col>
      <xdr:colOff>1714500</xdr:colOff>
      <xdr:row>31</xdr:row>
      <xdr:rowOff>54097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6D17613A-3A15-7E4F-96FF-A32697158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900" y="5778500"/>
          <a:ext cx="1054100" cy="12605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3" name="Image 2">
          <a:extLst>
            <a:ext uri="{FF2B5EF4-FFF2-40B4-BE49-F238E27FC236}">
              <a16:creationId xmlns:a16="http://schemas.microsoft.com/office/drawing/2014/main" id="{6A6E1313-98C0-384B-AA91-1A01B1372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630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4" name="Image 3">
          <a:extLst>
            <a:ext uri="{FF2B5EF4-FFF2-40B4-BE49-F238E27FC236}">
              <a16:creationId xmlns:a16="http://schemas.microsoft.com/office/drawing/2014/main" id="{4A230994-615C-6645-B0E6-CF06B984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1778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D9FD293-AE60-BA59-821F-C36FF22A3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423193</xdr:colOff>
      <xdr:row>19</xdr:row>
      <xdr:rowOff>25400</xdr:rowOff>
    </xdr:from>
    <xdr:to>
      <xdr:col>1</xdr:col>
      <xdr:colOff>1913607</xdr:colOff>
      <xdr:row>26</xdr:row>
      <xdr:rowOff>4514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FED661A-9D50-D44D-899E-9FFB67909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36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660400</xdr:colOff>
      <xdr:row>25</xdr:row>
      <xdr:rowOff>76200</xdr:rowOff>
    </xdr:from>
    <xdr:to>
      <xdr:col>1</xdr:col>
      <xdr:colOff>1714500</xdr:colOff>
      <xdr:row>31</xdr:row>
      <xdr:rowOff>41397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528E547-DA4C-9142-9127-482A61720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900" y="5765800"/>
          <a:ext cx="1054100" cy="126059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3CC81-275A-B943-BCFF-893A46E89138}">
  <dimension ref="B1:IR42"/>
  <sheetViews>
    <sheetView showGridLines="0" view="pageLayout" zoomScaleNormal="100" workbookViewId="0">
      <selection activeCell="C40" sqref="C40"/>
    </sheetView>
  </sheetViews>
  <sheetFormatPr baseColWidth="10" defaultRowHeight="20" customHeight="1"/>
  <cols>
    <col min="1" max="1" width="2.5" style="77" customWidth="1"/>
    <col min="2" max="2" width="33.5" style="77" customWidth="1"/>
    <col min="3" max="3" width="46.33203125" style="80" customWidth="1"/>
    <col min="4" max="252" width="10.33203125" style="80" customWidth="1"/>
    <col min="253" max="257" width="10.33203125" style="77" customWidth="1"/>
    <col min="258" max="16384" width="10.83203125" style="77"/>
  </cols>
  <sheetData>
    <row r="1" spans="2:3" ht="17" customHeight="1">
      <c r="B1" s="78"/>
      <c r="C1" s="79" t="s">
        <v>122</v>
      </c>
    </row>
    <row r="2" spans="2:3" ht="17" customHeight="1">
      <c r="B2" s="160"/>
      <c r="C2" s="81" t="s">
        <v>123</v>
      </c>
    </row>
    <row r="3" spans="2:3" ht="17" customHeight="1">
      <c r="B3" s="160"/>
      <c r="C3" s="82" t="s">
        <v>124</v>
      </c>
    </row>
    <row r="4" spans="2:3" ht="17" customHeight="1">
      <c r="B4" s="160"/>
      <c r="C4" s="83" t="s">
        <v>125</v>
      </c>
    </row>
    <row r="5" spans="2:3" ht="17" customHeight="1">
      <c r="B5" s="160"/>
      <c r="C5" s="83" t="s">
        <v>126</v>
      </c>
    </row>
    <row r="6" spans="2:3" ht="17" customHeight="1">
      <c r="B6" s="78"/>
      <c r="C6" s="84" t="s">
        <v>127</v>
      </c>
    </row>
    <row r="7" spans="2:3" ht="17" customHeight="1">
      <c r="B7" s="160"/>
      <c r="C7" s="81" t="s">
        <v>128</v>
      </c>
    </row>
    <row r="8" spans="2:3" ht="17" customHeight="1">
      <c r="B8" s="160"/>
      <c r="C8" s="83" t="s">
        <v>129</v>
      </c>
    </row>
    <row r="9" spans="2:3" ht="17" customHeight="1">
      <c r="B9" s="160"/>
      <c r="C9" s="83" t="s">
        <v>126</v>
      </c>
    </row>
    <row r="10" spans="2:3" ht="17" customHeight="1">
      <c r="B10" s="160"/>
      <c r="C10" s="83" t="s">
        <v>130</v>
      </c>
    </row>
    <row r="11" spans="2:3" ht="17" customHeight="1">
      <c r="B11" s="160"/>
      <c r="C11" s="85" t="s">
        <v>131</v>
      </c>
    </row>
    <row r="12" spans="2:3" ht="17" customHeight="1">
      <c r="B12" s="78"/>
      <c r="C12" s="84" t="s">
        <v>166</v>
      </c>
    </row>
    <row r="13" spans="2:3" ht="17" customHeight="1">
      <c r="B13" s="160"/>
      <c r="C13" s="81" t="s">
        <v>165</v>
      </c>
    </row>
    <row r="14" spans="2:3" ht="17" customHeight="1">
      <c r="B14" s="160"/>
      <c r="C14" s="83" t="s">
        <v>161</v>
      </c>
    </row>
    <row r="15" spans="2:3" ht="17" customHeight="1">
      <c r="B15" s="160"/>
      <c r="C15" s="83" t="s">
        <v>162</v>
      </c>
    </row>
    <row r="16" spans="2:3" ht="17" customHeight="1">
      <c r="B16" s="160"/>
      <c r="C16" s="83" t="s">
        <v>163</v>
      </c>
    </row>
    <row r="17" spans="2:3" ht="17" customHeight="1">
      <c r="B17" s="160"/>
      <c r="C17" s="85" t="s">
        <v>164</v>
      </c>
    </row>
    <row r="18" spans="2:3" ht="17" customHeight="1">
      <c r="B18" s="78"/>
      <c r="C18" s="86" t="s">
        <v>132</v>
      </c>
    </row>
    <row r="19" spans="2:3" ht="40" customHeight="1">
      <c r="B19" s="78"/>
      <c r="C19" s="87"/>
    </row>
    <row r="20" spans="2:3" ht="17" customHeight="1">
      <c r="B20" s="78"/>
      <c r="C20" s="84" t="s">
        <v>133</v>
      </c>
    </row>
    <row r="21" spans="2:3" ht="17" customHeight="1">
      <c r="B21" s="160"/>
      <c r="C21" s="83" t="s">
        <v>137</v>
      </c>
    </row>
    <row r="22" spans="2:3" ht="17" customHeight="1">
      <c r="B22" s="160"/>
      <c r="C22" s="83" t="s">
        <v>139</v>
      </c>
    </row>
    <row r="23" spans="2:3" ht="17" customHeight="1">
      <c r="B23" s="160"/>
      <c r="C23" s="83" t="s">
        <v>140</v>
      </c>
    </row>
    <row r="24" spans="2:3" ht="17" customHeight="1">
      <c r="B24" s="160"/>
      <c r="C24" s="83" t="s">
        <v>141</v>
      </c>
    </row>
    <row r="25" spans="2:3" ht="17" customHeight="1">
      <c r="B25" s="160"/>
      <c r="C25" s="85" t="s">
        <v>138</v>
      </c>
    </row>
    <row r="26" spans="2:3" ht="17" customHeight="1">
      <c r="B26" s="78"/>
      <c r="C26" s="84" t="s">
        <v>134</v>
      </c>
    </row>
    <row r="27" spans="2:3" ht="17" customHeight="1">
      <c r="B27" s="160"/>
      <c r="C27" s="140" t="s">
        <v>180</v>
      </c>
    </row>
    <row r="28" spans="2:3" ht="17" customHeight="1">
      <c r="B28" s="160"/>
      <c r="C28" s="141" t="s">
        <v>181</v>
      </c>
    </row>
    <row r="29" spans="2:3" ht="17" customHeight="1">
      <c r="B29" s="160"/>
      <c r="C29" s="141" t="s">
        <v>182</v>
      </c>
    </row>
    <row r="30" spans="2:3" ht="17" customHeight="1">
      <c r="B30" s="160"/>
      <c r="C30" s="141" t="s">
        <v>183</v>
      </c>
    </row>
    <row r="31" spans="2:3" ht="17" customHeight="1">
      <c r="B31" s="78"/>
      <c r="C31" s="142" t="s">
        <v>184</v>
      </c>
    </row>
    <row r="32" spans="2:3" ht="17" customHeight="1">
      <c r="B32" s="78"/>
      <c r="C32" s="88" t="s">
        <v>135</v>
      </c>
    </row>
    <row r="33" spans="2:3" ht="32">
      <c r="B33" s="78"/>
      <c r="C33" s="89" t="s">
        <v>167</v>
      </c>
    </row>
    <row r="34" spans="2:3" ht="17" customHeight="1">
      <c r="B34" s="78"/>
      <c r="C34" s="89" t="s">
        <v>168</v>
      </c>
    </row>
    <row r="35" spans="2:3" ht="42">
      <c r="B35" s="78"/>
      <c r="C35" s="136" t="s">
        <v>169</v>
      </c>
    </row>
    <row r="36" spans="2:3" ht="40" customHeight="1">
      <c r="B36" s="78"/>
      <c r="C36" s="133" t="s">
        <v>19</v>
      </c>
    </row>
    <row r="37" spans="2:3" ht="17" customHeight="1">
      <c r="B37" s="78"/>
      <c r="C37" s="134" t="s">
        <v>17</v>
      </c>
    </row>
    <row r="38" spans="2:3" ht="50" customHeight="1">
      <c r="B38" s="78"/>
      <c r="C38" s="134"/>
    </row>
    <row r="39" spans="2:3" ht="17" customHeight="1">
      <c r="B39" s="78"/>
      <c r="C39" s="135"/>
    </row>
    <row r="40" spans="2:3" ht="17" customHeight="1">
      <c r="B40" s="78"/>
      <c r="C40" s="168" t="s">
        <v>186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D149-1EA7-F446-A9E6-875A5A263061}">
  <dimension ref="B1:IR42"/>
  <sheetViews>
    <sheetView showGridLines="0" tabSelected="1" view="pageLayout" zoomScaleNormal="100" workbookViewId="0">
      <selection activeCell="B38" sqref="B38"/>
    </sheetView>
  </sheetViews>
  <sheetFormatPr baseColWidth="10" defaultRowHeight="20" customHeight="1"/>
  <cols>
    <col min="1" max="1" width="2.5" style="77" customWidth="1"/>
    <col min="2" max="2" width="33.5" style="77" customWidth="1"/>
    <col min="3" max="3" width="46.33203125" style="80" customWidth="1"/>
    <col min="4" max="252" width="10.33203125" style="80" customWidth="1"/>
    <col min="253" max="257" width="10.33203125" style="77" customWidth="1"/>
    <col min="258" max="16384" width="10.83203125" style="77"/>
  </cols>
  <sheetData>
    <row r="1" spans="2:3" ht="17" customHeight="1">
      <c r="B1" s="78"/>
      <c r="C1" s="79" t="s">
        <v>122</v>
      </c>
    </row>
    <row r="2" spans="2:3" ht="17" customHeight="1">
      <c r="B2" s="160"/>
      <c r="C2" s="81" t="s">
        <v>123</v>
      </c>
    </row>
    <row r="3" spans="2:3" ht="17" customHeight="1">
      <c r="B3" s="160"/>
      <c r="C3" s="82" t="s">
        <v>124</v>
      </c>
    </row>
    <row r="4" spans="2:3" ht="17" customHeight="1">
      <c r="B4" s="160"/>
      <c r="C4" s="83" t="s">
        <v>125</v>
      </c>
    </row>
    <row r="5" spans="2:3" ht="17" customHeight="1">
      <c r="B5" s="160"/>
      <c r="C5" s="83" t="s">
        <v>126</v>
      </c>
    </row>
    <row r="6" spans="2:3" ht="17" customHeight="1">
      <c r="B6" s="78"/>
      <c r="C6" s="84" t="s">
        <v>127</v>
      </c>
    </row>
    <row r="7" spans="2:3" ht="17" customHeight="1">
      <c r="B7" s="160"/>
      <c r="C7" s="81" t="s">
        <v>128</v>
      </c>
    </row>
    <row r="8" spans="2:3" ht="17" customHeight="1">
      <c r="B8" s="160"/>
      <c r="C8" s="83" t="s">
        <v>129</v>
      </c>
    </row>
    <row r="9" spans="2:3" ht="17" customHeight="1">
      <c r="B9" s="160"/>
      <c r="C9" s="83" t="s">
        <v>126</v>
      </c>
    </row>
    <row r="10" spans="2:3" ht="17" customHeight="1">
      <c r="B10" s="160"/>
      <c r="C10" s="83" t="s">
        <v>130</v>
      </c>
    </row>
    <row r="11" spans="2:3" ht="17" customHeight="1">
      <c r="B11" s="160"/>
      <c r="C11" s="85" t="s">
        <v>131</v>
      </c>
    </row>
    <row r="12" spans="2:3" ht="17" customHeight="1">
      <c r="B12" s="78"/>
      <c r="C12" s="84" t="s">
        <v>166</v>
      </c>
    </row>
    <row r="13" spans="2:3" ht="17" customHeight="1">
      <c r="B13" s="160"/>
      <c r="C13" s="81" t="s">
        <v>165</v>
      </c>
    </row>
    <row r="14" spans="2:3" ht="17" customHeight="1">
      <c r="B14" s="160"/>
      <c r="C14" s="83" t="s">
        <v>161</v>
      </c>
    </row>
    <row r="15" spans="2:3" ht="17" customHeight="1">
      <c r="B15" s="160"/>
      <c r="C15" s="83" t="s">
        <v>162</v>
      </c>
    </row>
    <row r="16" spans="2:3" ht="17" customHeight="1">
      <c r="B16" s="160"/>
      <c r="C16" s="83" t="s">
        <v>163</v>
      </c>
    </row>
    <row r="17" spans="2:3" ht="17" customHeight="1">
      <c r="B17" s="160"/>
      <c r="C17" s="85" t="s">
        <v>164</v>
      </c>
    </row>
    <row r="18" spans="2:3" ht="17" customHeight="1">
      <c r="B18" s="78"/>
      <c r="C18" s="86" t="s">
        <v>132</v>
      </c>
    </row>
    <row r="19" spans="2:3" ht="40" customHeight="1">
      <c r="B19" s="78"/>
      <c r="C19" s="87"/>
    </row>
    <row r="20" spans="2:3" ht="17" customHeight="1">
      <c r="B20" s="78"/>
      <c r="C20" s="84" t="s">
        <v>133</v>
      </c>
    </row>
    <row r="21" spans="2:3" ht="17" customHeight="1">
      <c r="B21" s="160"/>
      <c r="C21" s="83" t="s">
        <v>137</v>
      </c>
    </row>
    <row r="22" spans="2:3" ht="17" customHeight="1">
      <c r="B22" s="160"/>
      <c r="C22" s="83" t="s">
        <v>139</v>
      </c>
    </row>
    <row r="23" spans="2:3" ht="17" customHeight="1">
      <c r="B23" s="160"/>
      <c r="C23" s="83" t="s">
        <v>140</v>
      </c>
    </row>
    <row r="24" spans="2:3" ht="17" customHeight="1">
      <c r="B24" s="160"/>
      <c r="C24" s="83" t="s">
        <v>141</v>
      </c>
    </row>
    <row r="25" spans="2:3" ht="17" customHeight="1">
      <c r="B25" s="160"/>
      <c r="C25" s="85" t="s">
        <v>138</v>
      </c>
    </row>
    <row r="26" spans="2:3" ht="17" customHeight="1">
      <c r="B26" s="78"/>
      <c r="C26" s="84" t="s">
        <v>134</v>
      </c>
    </row>
    <row r="27" spans="2:3" ht="17" customHeight="1">
      <c r="B27" s="160"/>
      <c r="C27" s="140" t="s">
        <v>180</v>
      </c>
    </row>
    <row r="28" spans="2:3" ht="17" customHeight="1">
      <c r="B28" s="160"/>
      <c r="C28" s="141" t="s">
        <v>181</v>
      </c>
    </row>
    <row r="29" spans="2:3" ht="17" customHeight="1">
      <c r="B29" s="160"/>
      <c r="C29" s="141" t="s">
        <v>182</v>
      </c>
    </row>
    <row r="30" spans="2:3" ht="17" customHeight="1">
      <c r="B30" s="160"/>
      <c r="C30" s="141" t="s">
        <v>183</v>
      </c>
    </row>
    <row r="31" spans="2:3" ht="17" customHeight="1">
      <c r="B31" s="78"/>
      <c r="C31" s="142" t="s">
        <v>184</v>
      </c>
    </row>
    <row r="32" spans="2:3" ht="17" customHeight="1">
      <c r="B32" s="78"/>
      <c r="C32" s="88" t="s">
        <v>135</v>
      </c>
    </row>
    <row r="33" spans="2:3" ht="32">
      <c r="B33" s="78"/>
      <c r="C33" s="89" t="s">
        <v>167</v>
      </c>
    </row>
    <row r="34" spans="2:3" ht="17" customHeight="1">
      <c r="B34" s="78"/>
      <c r="C34" s="89" t="s">
        <v>168</v>
      </c>
    </row>
    <row r="35" spans="2:3" ht="42">
      <c r="B35" s="78"/>
      <c r="C35" s="132" t="s">
        <v>136</v>
      </c>
    </row>
    <row r="36" spans="2:3" ht="40" customHeight="1">
      <c r="B36" s="78"/>
      <c r="C36" s="133" t="s">
        <v>19</v>
      </c>
    </row>
    <row r="37" spans="2:3" ht="17" customHeight="1">
      <c r="B37" s="78"/>
      <c r="C37" s="134" t="s">
        <v>17</v>
      </c>
    </row>
    <row r="38" spans="2:3" ht="50" customHeight="1">
      <c r="B38" s="78"/>
      <c r="C38" s="134"/>
    </row>
    <row r="39" spans="2:3" ht="17" customHeight="1">
      <c r="B39" s="78"/>
      <c r="C39" s="135"/>
    </row>
    <row r="40" spans="2:3" ht="17" customHeight="1">
      <c r="B40" s="78"/>
      <c r="C40" s="168" t="s">
        <v>186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D810F-7D0C-3B44-AEE4-946AE5E29028}">
  <dimension ref="A1:F145"/>
  <sheetViews>
    <sheetView showGridLines="0" view="pageLayout" topLeftCell="A114" zoomScale="125" zoomScaleNormal="100" zoomScalePageLayoutView="125" workbookViewId="0">
      <selection activeCell="E140" sqref="E5:E140"/>
    </sheetView>
  </sheetViews>
  <sheetFormatPr baseColWidth="10" defaultRowHeight="16"/>
  <cols>
    <col min="1" max="1" width="6.33203125" customWidth="1"/>
    <col min="2" max="2" width="45.83203125" customWidth="1"/>
    <col min="3" max="3" width="4" customWidth="1"/>
    <col min="4" max="4" width="4.33203125" customWidth="1"/>
    <col min="5" max="5" width="10.83203125" style="26"/>
  </cols>
  <sheetData>
    <row r="1" spans="1:6">
      <c r="A1" s="1" t="s">
        <v>19</v>
      </c>
      <c r="B1" s="1" t="s">
        <v>17</v>
      </c>
      <c r="C1" s="8"/>
      <c r="D1" s="8"/>
      <c r="E1" s="22"/>
      <c r="F1" s="8"/>
    </row>
    <row r="2" spans="1:6" ht="9" customHeight="1">
      <c r="A2" s="3"/>
      <c r="B2" s="13"/>
      <c r="C2" s="8"/>
      <c r="D2" s="8"/>
      <c r="E2" s="22"/>
      <c r="F2" s="8"/>
    </row>
    <row r="3" spans="1:6" ht="17" customHeight="1">
      <c r="A3" s="6" t="s">
        <v>20</v>
      </c>
      <c r="B3" s="6" t="s">
        <v>1</v>
      </c>
      <c r="C3" s="44" t="s">
        <v>0</v>
      </c>
      <c r="D3" s="31" t="s">
        <v>2</v>
      </c>
      <c r="E3" s="57" t="s">
        <v>3</v>
      </c>
      <c r="F3" s="32" t="s">
        <v>4</v>
      </c>
    </row>
    <row r="4" spans="1:6" ht="10" customHeight="1">
      <c r="A4" s="4"/>
      <c r="B4" s="14"/>
      <c r="C4" s="60"/>
      <c r="D4" s="7"/>
      <c r="E4" s="21"/>
      <c r="F4" s="33"/>
    </row>
    <row r="5" spans="1:6" ht="28" customHeight="1">
      <c r="A5" s="43" t="s">
        <v>23</v>
      </c>
      <c r="B5" s="43" t="s">
        <v>32</v>
      </c>
      <c r="C5" s="61" t="s">
        <v>5</v>
      </c>
      <c r="D5" s="64">
        <v>170</v>
      </c>
      <c r="E5" s="145"/>
      <c r="F5" s="41">
        <f>E5*D5</f>
        <v>0</v>
      </c>
    </row>
    <row r="6" spans="1:6" ht="10" customHeight="1">
      <c r="A6" s="43"/>
      <c r="B6" s="45" t="s">
        <v>47</v>
      </c>
      <c r="C6" s="61"/>
      <c r="D6" s="64"/>
      <c r="E6" s="146"/>
      <c r="F6" s="42"/>
    </row>
    <row r="7" spans="1:6" s="19" customFormat="1" ht="10" customHeight="1">
      <c r="A7" s="40"/>
      <c r="B7" s="58" t="s">
        <v>15</v>
      </c>
      <c r="C7" s="63"/>
      <c r="D7" s="4"/>
      <c r="E7" s="147"/>
      <c r="F7" s="37"/>
    </row>
    <row r="8" spans="1:6" s="19" customFormat="1" ht="10" customHeight="1">
      <c r="A8" s="40"/>
      <c r="B8" s="58" t="s">
        <v>48</v>
      </c>
      <c r="C8" s="63"/>
      <c r="D8" s="4"/>
      <c r="E8" s="147"/>
      <c r="F8" s="37"/>
    </row>
    <row r="9" spans="1:6" s="19" customFormat="1" ht="22">
      <c r="A9" s="40"/>
      <c r="B9" s="59" t="s">
        <v>93</v>
      </c>
      <c r="C9" s="63"/>
      <c r="D9" s="4"/>
      <c r="E9" s="147"/>
      <c r="F9" s="37"/>
    </row>
    <row r="10" spans="1:6" s="19" customFormat="1" ht="10" customHeight="1">
      <c r="A10" s="40"/>
      <c r="B10" s="59" t="s">
        <v>49</v>
      </c>
      <c r="C10" s="63"/>
      <c r="D10" s="4"/>
      <c r="E10" s="147"/>
      <c r="F10" s="37"/>
    </row>
    <row r="11" spans="1:6" s="19" customFormat="1" ht="10" customHeight="1">
      <c r="A11" s="40"/>
      <c r="B11" s="59" t="s">
        <v>94</v>
      </c>
      <c r="C11" s="63"/>
      <c r="D11" s="4"/>
      <c r="E11" s="147"/>
      <c r="F11" s="37"/>
    </row>
    <row r="12" spans="1:6" s="19" customFormat="1" ht="10" customHeight="1">
      <c r="A12" s="40"/>
      <c r="B12" s="59" t="s">
        <v>50</v>
      </c>
      <c r="C12" s="63"/>
      <c r="D12" s="4"/>
      <c r="E12" s="147"/>
      <c r="F12" s="37"/>
    </row>
    <row r="13" spans="1:6" s="19" customFormat="1" ht="10" customHeight="1">
      <c r="A13" s="40"/>
      <c r="B13" s="59" t="s">
        <v>95</v>
      </c>
      <c r="C13" s="63"/>
      <c r="D13" s="4"/>
      <c r="E13" s="147"/>
      <c r="F13" s="37"/>
    </row>
    <row r="14" spans="1:6" s="19" customFormat="1" ht="10" customHeight="1">
      <c r="A14" s="40"/>
      <c r="B14" s="59" t="s">
        <v>96</v>
      </c>
      <c r="C14" s="63"/>
      <c r="D14" s="4"/>
      <c r="E14" s="147"/>
      <c r="F14" s="37"/>
    </row>
    <row r="15" spans="1:6" s="19" customFormat="1" ht="10" customHeight="1">
      <c r="A15" s="40"/>
      <c r="B15" s="59"/>
      <c r="C15" s="63"/>
      <c r="D15" s="4"/>
      <c r="E15" s="147"/>
      <c r="F15" s="37"/>
    </row>
    <row r="16" spans="1:6" s="19" customFormat="1" ht="10" customHeight="1">
      <c r="A16" s="40"/>
      <c r="B16" s="58" t="s">
        <v>51</v>
      </c>
      <c r="C16" s="63"/>
      <c r="D16" s="4"/>
      <c r="E16" s="147"/>
      <c r="F16" s="37"/>
    </row>
    <row r="17" spans="1:6" s="19" customFormat="1" ht="10" customHeight="1">
      <c r="A17" s="40"/>
      <c r="B17" s="59" t="s">
        <v>52</v>
      </c>
      <c r="C17" s="63"/>
      <c r="D17" s="4"/>
      <c r="E17" s="147"/>
      <c r="F17" s="37"/>
    </row>
    <row r="18" spans="1:6" s="19" customFormat="1" ht="10" customHeight="1">
      <c r="A18" s="40"/>
      <c r="B18" s="59" t="s">
        <v>103</v>
      </c>
      <c r="C18" s="63"/>
      <c r="D18" s="4"/>
      <c r="E18" s="147"/>
      <c r="F18" s="37"/>
    </row>
    <row r="19" spans="1:6" s="19" customFormat="1" ht="10" customHeight="1">
      <c r="A19" s="40"/>
      <c r="B19" s="59" t="s">
        <v>53</v>
      </c>
      <c r="C19" s="63"/>
      <c r="D19" s="4"/>
      <c r="E19" s="147"/>
      <c r="F19" s="37"/>
    </row>
    <row r="20" spans="1:6" s="19" customFormat="1" ht="10" customHeight="1">
      <c r="A20" s="40"/>
      <c r="B20" s="59" t="s">
        <v>54</v>
      </c>
      <c r="C20" s="63"/>
      <c r="D20" s="4"/>
      <c r="E20" s="147"/>
      <c r="F20" s="37"/>
    </row>
    <row r="21" spans="1:6" s="19" customFormat="1" ht="10" customHeight="1">
      <c r="A21" s="40"/>
      <c r="B21" s="59" t="s">
        <v>55</v>
      </c>
      <c r="C21" s="63"/>
      <c r="D21" s="4"/>
      <c r="E21" s="147"/>
      <c r="F21" s="37"/>
    </row>
    <row r="22" spans="1:6" s="19" customFormat="1" ht="10" customHeight="1" thickBot="1">
      <c r="A22" s="40"/>
      <c r="B22" s="66" t="s">
        <v>35</v>
      </c>
      <c r="C22" s="63"/>
      <c r="D22" s="4"/>
      <c r="E22" s="147"/>
      <c r="F22" s="37"/>
    </row>
    <row r="23" spans="1:6" s="19" customFormat="1" ht="28" customHeight="1" thickBot="1">
      <c r="A23" s="40"/>
      <c r="B23" s="47" t="s">
        <v>36</v>
      </c>
      <c r="C23" s="34"/>
      <c r="D23" s="17"/>
      <c r="E23" s="148"/>
      <c r="F23" s="72">
        <f>F5</f>
        <v>0</v>
      </c>
    </row>
    <row r="24" spans="1:6" s="19" customFormat="1" ht="10" customHeight="1">
      <c r="A24" s="40"/>
      <c r="B24" s="67"/>
      <c r="C24" s="63"/>
      <c r="D24" s="4"/>
      <c r="E24" s="147"/>
      <c r="F24" s="37"/>
    </row>
    <row r="25" spans="1:6" s="19" customFormat="1" ht="17" customHeight="1">
      <c r="A25" s="6" t="s">
        <v>24</v>
      </c>
      <c r="B25" s="6" t="s">
        <v>18</v>
      </c>
      <c r="C25" s="69"/>
      <c r="D25" s="70"/>
      <c r="E25" s="149"/>
      <c r="F25" s="71"/>
    </row>
    <row r="26" spans="1:6" s="19" customFormat="1" ht="28" customHeight="1">
      <c r="A26" s="43" t="s">
        <v>25</v>
      </c>
      <c r="B26" s="43" t="s">
        <v>22</v>
      </c>
      <c r="C26" s="63"/>
      <c r="D26" s="4"/>
      <c r="E26" s="147"/>
      <c r="F26" s="37"/>
    </row>
    <row r="27" spans="1:6" s="19" customFormat="1" ht="10" customHeight="1">
      <c r="A27" s="40"/>
      <c r="B27" s="58" t="s">
        <v>15</v>
      </c>
      <c r="C27" s="63"/>
      <c r="D27" s="4"/>
      <c r="E27" s="147"/>
      <c r="F27" s="37"/>
    </row>
    <row r="28" spans="1:6" s="19" customFormat="1" ht="10" customHeight="1">
      <c r="A28" s="40"/>
      <c r="B28" s="58" t="s">
        <v>60</v>
      </c>
      <c r="C28" s="63"/>
      <c r="D28" s="4"/>
      <c r="E28" s="147"/>
      <c r="F28" s="37"/>
    </row>
    <row r="29" spans="1:6" s="19" customFormat="1" ht="10" customHeight="1">
      <c r="A29" s="40"/>
      <c r="B29" s="58" t="s">
        <v>61</v>
      </c>
      <c r="C29" s="63"/>
      <c r="D29" s="4"/>
      <c r="E29" s="147"/>
      <c r="F29" s="37"/>
    </row>
    <row r="30" spans="1:6" s="19" customFormat="1" ht="10" customHeight="1">
      <c r="A30" s="40"/>
      <c r="B30" s="58" t="s">
        <v>62</v>
      </c>
      <c r="C30" s="63"/>
      <c r="D30" s="4"/>
      <c r="E30" s="147"/>
      <c r="F30" s="37"/>
    </row>
    <row r="31" spans="1:6" s="19" customFormat="1" ht="10" customHeight="1">
      <c r="A31" s="40"/>
      <c r="B31" s="58" t="s">
        <v>63</v>
      </c>
      <c r="C31" s="63"/>
      <c r="D31" s="4"/>
      <c r="E31" s="147"/>
      <c r="F31" s="37"/>
    </row>
    <row r="32" spans="1:6" s="19" customFormat="1" ht="10" customHeight="1">
      <c r="A32" s="40"/>
      <c r="B32" s="58" t="s">
        <v>64</v>
      </c>
      <c r="C32" s="63"/>
      <c r="D32" s="4"/>
      <c r="E32" s="147"/>
      <c r="F32" s="37"/>
    </row>
    <row r="33" spans="1:6" s="19" customFormat="1" ht="10" customHeight="1">
      <c r="A33" s="40"/>
      <c r="B33" s="58" t="s">
        <v>65</v>
      </c>
      <c r="C33" s="63"/>
      <c r="D33" s="4"/>
      <c r="E33" s="147"/>
      <c r="F33" s="37"/>
    </row>
    <row r="34" spans="1:6" s="19" customFormat="1" ht="10" customHeight="1">
      <c r="A34" s="40"/>
      <c r="B34" s="58" t="s">
        <v>66</v>
      </c>
      <c r="C34" s="63"/>
      <c r="D34" s="4"/>
      <c r="E34" s="147"/>
      <c r="F34" s="37"/>
    </row>
    <row r="35" spans="1:6" s="19" customFormat="1" ht="10" customHeight="1">
      <c r="A35" s="40"/>
      <c r="B35" s="58" t="s">
        <v>67</v>
      </c>
      <c r="C35" s="63"/>
      <c r="D35" s="4"/>
      <c r="E35" s="147"/>
      <c r="F35" s="37"/>
    </row>
    <row r="36" spans="1:6" s="19" customFormat="1" ht="33">
      <c r="A36" s="40"/>
      <c r="B36" s="58" t="s">
        <v>68</v>
      </c>
      <c r="C36" s="63"/>
      <c r="D36" s="4"/>
      <c r="E36" s="147"/>
      <c r="F36" s="37"/>
    </row>
    <row r="37" spans="1:6" s="19" customFormat="1" ht="10" customHeight="1">
      <c r="A37" s="40"/>
      <c r="B37" s="58"/>
      <c r="C37" s="63"/>
      <c r="D37" s="4"/>
      <c r="E37" s="147"/>
      <c r="F37" s="37"/>
    </row>
    <row r="38" spans="1:6" s="19" customFormat="1" ht="10" customHeight="1">
      <c r="A38" s="40"/>
      <c r="B38" s="58" t="s">
        <v>69</v>
      </c>
      <c r="C38" s="63"/>
      <c r="D38" s="4"/>
      <c r="E38" s="147"/>
      <c r="F38" s="37"/>
    </row>
    <row r="39" spans="1:6" s="19" customFormat="1" ht="10" customHeight="1">
      <c r="A39" s="40"/>
      <c r="B39" s="58" t="s">
        <v>70</v>
      </c>
      <c r="C39" s="63"/>
      <c r="D39" s="4"/>
      <c r="E39" s="147"/>
      <c r="F39" s="37"/>
    </row>
    <row r="40" spans="1:6" s="19" customFormat="1" ht="10" customHeight="1">
      <c r="A40" s="40"/>
      <c r="B40" s="58" t="s">
        <v>71</v>
      </c>
      <c r="C40" s="63"/>
      <c r="D40" s="4"/>
      <c r="E40" s="147"/>
      <c r="F40" s="37"/>
    </row>
    <row r="41" spans="1:6" s="19" customFormat="1" ht="10" customHeight="1">
      <c r="A41" s="40"/>
      <c r="B41" s="58" t="s">
        <v>72</v>
      </c>
      <c r="C41" s="63"/>
      <c r="D41" s="4"/>
      <c r="E41" s="147"/>
      <c r="F41" s="37"/>
    </row>
    <row r="42" spans="1:6" s="19" customFormat="1" ht="22">
      <c r="A42" s="40"/>
      <c r="B42" s="67" t="s">
        <v>73</v>
      </c>
      <c r="C42" s="63"/>
      <c r="D42" s="4"/>
      <c r="E42" s="147"/>
      <c r="F42" s="37"/>
    </row>
    <row r="43" spans="1:6" s="19" customFormat="1" ht="10" customHeight="1">
      <c r="A43" s="40"/>
      <c r="B43" s="68" t="s">
        <v>74</v>
      </c>
      <c r="C43" s="63"/>
      <c r="D43" s="4"/>
      <c r="E43" s="147"/>
      <c r="F43" s="37"/>
    </row>
    <row r="44" spans="1:6" s="19" customFormat="1" ht="10" customHeight="1">
      <c r="A44" s="40"/>
      <c r="B44" s="68" t="s">
        <v>77</v>
      </c>
      <c r="C44" s="63"/>
      <c r="D44" s="4"/>
      <c r="E44" s="147"/>
      <c r="F44" s="37"/>
    </row>
    <row r="45" spans="1:6" s="19" customFormat="1" ht="10" customHeight="1">
      <c r="A45" s="40"/>
      <c r="B45" s="68" t="s">
        <v>75</v>
      </c>
      <c r="C45" s="63"/>
      <c r="D45" s="4"/>
      <c r="E45" s="147"/>
      <c r="F45" s="37"/>
    </row>
    <row r="46" spans="1:6" s="19" customFormat="1" ht="10" customHeight="1">
      <c r="A46" s="40"/>
      <c r="B46" s="68"/>
      <c r="C46" s="63"/>
      <c r="D46" s="4"/>
      <c r="E46" s="147"/>
      <c r="F46" s="37"/>
    </row>
    <row r="47" spans="1:6" s="19" customFormat="1" ht="10" customHeight="1">
      <c r="A47" s="40"/>
      <c r="B47" s="73" t="s">
        <v>76</v>
      </c>
      <c r="C47" s="63"/>
      <c r="D47" s="4"/>
      <c r="E47" s="147"/>
      <c r="F47" s="37"/>
    </row>
    <row r="48" spans="1:6" s="19" customFormat="1" ht="28" customHeight="1">
      <c r="A48" s="43" t="s">
        <v>37</v>
      </c>
      <c r="B48" s="43" t="s">
        <v>78</v>
      </c>
      <c r="C48" s="61" t="s">
        <v>0</v>
      </c>
      <c r="D48" s="64">
        <v>2</v>
      </c>
      <c r="E48" s="145"/>
      <c r="F48" s="41">
        <f>E48*D48</f>
        <v>0</v>
      </c>
    </row>
    <row r="49" spans="1:6" s="19" customFormat="1" ht="10" customHeight="1">
      <c r="A49" s="43"/>
      <c r="B49" s="58" t="s">
        <v>15</v>
      </c>
      <c r="C49" s="61"/>
      <c r="D49" s="64"/>
      <c r="E49" s="146"/>
      <c r="F49" s="42"/>
    </row>
    <row r="50" spans="1:6" s="19" customFormat="1" ht="10" customHeight="1">
      <c r="A50" s="43"/>
      <c r="B50" s="58" t="s">
        <v>57</v>
      </c>
      <c r="C50" s="61"/>
      <c r="D50" s="64"/>
      <c r="E50" s="146"/>
      <c r="F50" s="42"/>
    </row>
    <row r="51" spans="1:6" s="20" customFormat="1" ht="10" customHeight="1">
      <c r="A51" s="40"/>
      <c r="B51" s="66" t="s">
        <v>58</v>
      </c>
      <c r="C51" s="63"/>
      <c r="D51" s="4"/>
      <c r="E51" s="147"/>
      <c r="F51" s="37"/>
    </row>
    <row r="52" spans="1:6" s="20" customFormat="1" ht="28" customHeight="1">
      <c r="A52" s="43" t="s">
        <v>38</v>
      </c>
      <c r="B52" s="43" t="s">
        <v>79</v>
      </c>
      <c r="C52" s="61" t="s">
        <v>0</v>
      </c>
      <c r="D52" s="64">
        <v>2</v>
      </c>
      <c r="E52" s="145"/>
      <c r="F52" s="41">
        <f>E52*D52</f>
        <v>0</v>
      </c>
    </row>
    <row r="53" spans="1:6" s="20" customFormat="1" ht="10" customHeight="1">
      <c r="A53" s="43"/>
      <c r="B53" s="58" t="s">
        <v>15</v>
      </c>
      <c r="C53" s="61"/>
      <c r="D53" s="64"/>
      <c r="E53" s="146"/>
      <c r="F53" s="42"/>
    </row>
    <row r="54" spans="1:6" s="20" customFormat="1" ht="10" customHeight="1">
      <c r="A54" s="43"/>
      <c r="B54" s="58" t="s">
        <v>57</v>
      </c>
      <c r="C54" s="61"/>
      <c r="D54" s="64"/>
      <c r="E54" s="146"/>
      <c r="F54" s="42"/>
    </row>
    <row r="55" spans="1:6" s="20" customFormat="1" ht="10" customHeight="1" thickBot="1">
      <c r="A55" s="43"/>
      <c r="B55" s="66" t="s">
        <v>59</v>
      </c>
      <c r="C55" s="61"/>
      <c r="D55" s="64"/>
      <c r="E55" s="146"/>
      <c r="F55" s="42"/>
    </row>
    <row r="56" spans="1:6" s="20" customFormat="1" ht="28" customHeight="1" thickBot="1">
      <c r="A56" s="43"/>
      <c r="B56" s="47" t="s">
        <v>31</v>
      </c>
      <c r="C56" s="34"/>
      <c r="D56" s="17"/>
      <c r="E56" s="148"/>
      <c r="F56" s="72">
        <f>F52+F48</f>
        <v>0</v>
      </c>
    </row>
    <row r="57" spans="1:6" s="20" customFormat="1" ht="10" customHeight="1">
      <c r="A57" s="43"/>
      <c r="B57" s="43"/>
      <c r="C57" s="61"/>
      <c r="D57" s="64"/>
      <c r="E57" s="146"/>
      <c r="F57" s="42"/>
    </row>
    <row r="58" spans="1:6">
      <c r="A58" s="6" t="s">
        <v>39</v>
      </c>
      <c r="B58" s="6" t="s">
        <v>7</v>
      </c>
      <c r="C58" s="69"/>
      <c r="D58" s="70"/>
      <c r="E58" s="149"/>
      <c r="F58" s="71"/>
    </row>
    <row r="59" spans="1:6">
      <c r="A59" s="10"/>
      <c r="B59" s="10"/>
      <c r="C59" s="74"/>
      <c r="D59" s="11"/>
      <c r="E59" s="150"/>
      <c r="F59" s="75"/>
    </row>
    <row r="60" spans="1:6" ht="10" customHeight="1">
      <c r="A60" s="10"/>
      <c r="B60" s="10"/>
      <c r="C60" s="74"/>
      <c r="D60" s="11"/>
      <c r="E60" s="150"/>
      <c r="F60" s="75"/>
    </row>
    <row r="61" spans="1:6" ht="28" customHeight="1">
      <c r="A61" s="43" t="s">
        <v>41</v>
      </c>
      <c r="B61" s="43" t="s">
        <v>33</v>
      </c>
      <c r="C61" s="61" t="s">
        <v>5</v>
      </c>
      <c r="D61" s="64">
        <v>15</v>
      </c>
      <c r="E61" s="145"/>
      <c r="F61" s="41">
        <f>E61*D61</f>
        <v>0</v>
      </c>
    </row>
    <row r="62" spans="1:6" ht="10" customHeight="1">
      <c r="A62" s="10"/>
      <c r="B62" s="58" t="s">
        <v>15</v>
      </c>
      <c r="C62" s="74"/>
      <c r="D62" s="11"/>
      <c r="E62" s="150"/>
      <c r="F62" s="75"/>
    </row>
    <row r="63" spans="1:6" ht="10" customHeight="1">
      <c r="A63" s="10"/>
      <c r="B63" s="68" t="s">
        <v>92</v>
      </c>
      <c r="C63" s="74"/>
      <c r="D63" s="11"/>
      <c r="E63" s="150"/>
      <c r="F63" s="75"/>
    </row>
    <row r="64" spans="1:6" ht="10" customHeight="1">
      <c r="A64" s="10"/>
      <c r="B64" s="68" t="s">
        <v>97</v>
      </c>
      <c r="C64" s="74"/>
      <c r="D64" s="11"/>
      <c r="E64" s="150"/>
      <c r="F64" s="75"/>
    </row>
    <row r="65" spans="1:6" ht="10" customHeight="1">
      <c r="A65" s="4"/>
      <c r="B65" s="68" t="s">
        <v>98</v>
      </c>
      <c r="C65" s="63"/>
      <c r="D65" s="4"/>
      <c r="E65" s="147"/>
      <c r="F65" s="37"/>
    </row>
    <row r="66" spans="1:6" ht="10" customHeight="1">
      <c r="A66" s="4"/>
      <c r="B66" s="59" t="s">
        <v>99</v>
      </c>
      <c r="C66" s="63"/>
      <c r="D66" s="4"/>
      <c r="E66" s="147"/>
      <c r="F66" s="37"/>
    </row>
    <row r="67" spans="1:6" ht="10" customHeight="1">
      <c r="A67" s="4"/>
      <c r="B67" s="76" t="s">
        <v>100</v>
      </c>
      <c r="C67" s="63"/>
      <c r="D67" s="4"/>
      <c r="E67" s="147"/>
      <c r="F67" s="37"/>
    </row>
    <row r="68" spans="1:6" ht="10" customHeight="1">
      <c r="A68" s="4"/>
      <c r="B68" s="76" t="s">
        <v>185</v>
      </c>
      <c r="C68" s="63"/>
      <c r="D68" s="4"/>
      <c r="E68" s="147"/>
      <c r="F68" s="37"/>
    </row>
    <row r="69" spans="1:6" ht="10" customHeight="1">
      <c r="A69" s="4"/>
      <c r="B69" s="68" t="s">
        <v>102</v>
      </c>
      <c r="C69" s="63"/>
      <c r="D69" s="4"/>
      <c r="E69" s="147"/>
      <c r="F69" s="37"/>
    </row>
    <row r="70" spans="1:6" ht="10" customHeight="1">
      <c r="A70" s="4"/>
      <c r="B70" s="58" t="s">
        <v>91</v>
      </c>
      <c r="C70" s="63"/>
      <c r="D70" s="4"/>
      <c r="E70" s="147"/>
      <c r="F70" s="37"/>
    </row>
    <row r="71" spans="1:6" ht="22">
      <c r="A71" s="4"/>
      <c r="B71" s="68" t="s">
        <v>101</v>
      </c>
      <c r="C71" s="63"/>
      <c r="D71" s="4"/>
      <c r="E71" s="147"/>
      <c r="F71" s="37"/>
    </row>
    <row r="72" spans="1:6" ht="10" customHeight="1">
      <c r="A72" s="4"/>
      <c r="B72" s="66" t="s">
        <v>34</v>
      </c>
      <c r="C72" s="63"/>
      <c r="D72" s="4"/>
      <c r="E72" s="147"/>
      <c r="F72" s="37"/>
    </row>
    <row r="73" spans="1:6" ht="28" customHeight="1">
      <c r="A73" s="43" t="s">
        <v>42</v>
      </c>
      <c r="B73" s="16" t="s">
        <v>40</v>
      </c>
      <c r="C73" s="61"/>
      <c r="D73" s="64"/>
      <c r="E73" s="146"/>
      <c r="F73" s="42"/>
    </row>
    <row r="74" spans="1:6" ht="10" customHeight="1">
      <c r="A74" s="43"/>
      <c r="B74" s="58" t="s">
        <v>15</v>
      </c>
      <c r="C74" s="61"/>
      <c r="D74" s="64"/>
      <c r="E74" s="146"/>
      <c r="F74" s="42"/>
    </row>
    <row r="75" spans="1:6" ht="10" customHeight="1">
      <c r="A75" s="43"/>
      <c r="B75" s="68" t="s">
        <v>84</v>
      </c>
      <c r="C75" s="61"/>
      <c r="D75" s="64"/>
      <c r="E75" s="146"/>
      <c r="F75" s="42"/>
    </row>
    <row r="76" spans="1:6" ht="10" customHeight="1">
      <c r="A76" s="43"/>
      <c r="B76" s="68" t="s">
        <v>85</v>
      </c>
      <c r="C76" s="61"/>
      <c r="D76" s="64"/>
      <c r="E76" s="146"/>
      <c r="F76" s="42"/>
    </row>
    <row r="77" spans="1:6" ht="10" customHeight="1">
      <c r="A77" s="43"/>
      <c r="B77" s="68" t="s">
        <v>115</v>
      </c>
      <c r="C77" s="61"/>
      <c r="D77" s="64"/>
      <c r="E77" s="146"/>
      <c r="F77" s="42"/>
    </row>
    <row r="78" spans="1:6" ht="10" customHeight="1">
      <c r="A78" s="43"/>
      <c r="B78" s="68" t="s">
        <v>118</v>
      </c>
      <c r="C78" s="61"/>
      <c r="D78" s="64"/>
      <c r="E78" s="146"/>
      <c r="F78" s="42"/>
    </row>
    <row r="79" spans="1:6" ht="10" customHeight="1">
      <c r="A79" s="43"/>
      <c r="B79" s="68" t="s">
        <v>117</v>
      </c>
      <c r="C79" s="61"/>
      <c r="D79" s="64"/>
      <c r="E79" s="146"/>
      <c r="F79" s="42"/>
    </row>
    <row r="80" spans="1:6" ht="10" customHeight="1">
      <c r="A80" s="43"/>
      <c r="B80" s="68" t="s">
        <v>86</v>
      </c>
      <c r="C80" s="61"/>
      <c r="D80" s="64"/>
      <c r="E80" s="146"/>
      <c r="F80" s="42"/>
    </row>
    <row r="81" spans="1:6" ht="10" customHeight="1">
      <c r="A81" s="43"/>
      <c r="B81" s="68" t="s">
        <v>87</v>
      </c>
      <c r="C81" s="61"/>
      <c r="D81" s="64"/>
      <c r="E81" s="146"/>
      <c r="F81" s="42"/>
    </row>
    <row r="82" spans="1:6" ht="10" customHeight="1">
      <c r="A82" s="43"/>
      <c r="B82" s="58" t="s">
        <v>88</v>
      </c>
      <c r="C82" s="61"/>
      <c r="D82" s="64"/>
      <c r="E82" s="146"/>
      <c r="F82" s="42"/>
    </row>
    <row r="83" spans="1:6" ht="10" customHeight="1">
      <c r="A83" s="43"/>
      <c r="B83" s="59" t="s">
        <v>89</v>
      </c>
      <c r="C83" s="61"/>
      <c r="D83" s="64"/>
      <c r="E83" s="146"/>
      <c r="F83" s="42"/>
    </row>
    <row r="84" spans="1:6" ht="10" customHeight="1">
      <c r="A84" s="43"/>
      <c r="B84" s="59" t="s">
        <v>90</v>
      </c>
      <c r="C84" s="61"/>
      <c r="D84" s="64"/>
      <c r="E84" s="146"/>
      <c r="F84" s="42"/>
    </row>
    <row r="85" spans="1:6" ht="10" customHeight="1">
      <c r="A85" s="43"/>
      <c r="B85" s="58" t="s">
        <v>91</v>
      </c>
      <c r="C85" s="61"/>
      <c r="D85" s="64"/>
      <c r="E85" s="146"/>
      <c r="F85" s="42"/>
    </row>
    <row r="86" spans="1:6" ht="28" customHeight="1">
      <c r="A86" s="43" t="s">
        <v>43</v>
      </c>
      <c r="B86" s="16" t="s">
        <v>26</v>
      </c>
      <c r="C86" s="61" t="s">
        <v>0</v>
      </c>
      <c r="D86" s="64">
        <v>9</v>
      </c>
      <c r="E86" s="151"/>
      <c r="F86" s="41">
        <f>E86*D86</f>
        <v>0</v>
      </c>
    </row>
    <row r="87" spans="1:6" ht="10" customHeight="1">
      <c r="A87" s="43"/>
      <c r="B87" s="58" t="s">
        <v>15</v>
      </c>
      <c r="C87" s="61"/>
      <c r="D87" s="64"/>
      <c r="E87" s="152"/>
      <c r="F87" s="42"/>
    </row>
    <row r="88" spans="1:6" s="20" customFormat="1" ht="10" customHeight="1">
      <c r="A88" s="24"/>
      <c r="B88" s="24" t="s">
        <v>81</v>
      </c>
      <c r="C88" s="62"/>
      <c r="D88" s="12"/>
      <c r="E88" s="153"/>
      <c r="F88" s="35"/>
    </row>
    <row r="89" spans="1:6" s="20" customFormat="1" ht="10" customHeight="1">
      <c r="A89" s="24"/>
      <c r="B89" s="58" t="s">
        <v>82</v>
      </c>
      <c r="C89" s="62"/>
      <c r="D89" s="12"/>
      <c r="E89" s="153"/>
      <c r="F89" s="35"/>
    </row>
    <row r="90" spans="1:6" ht="10" customHeight="1">
      <c r="A90" s="4"/>
      <c r="B90" s="66" t="s">
        <v>119</v>
      </c>
      <c r="C90" s="60"/>
      <c r="D90" s="7"/>
      <c r="E90" s="154"/>
      <c r="F90" s="46"/>
    </row>
    <row r="91" spans="1:6" s="20" customFormat="1" ht="28" customHeight="1">
      <c r="A91" s="43" t="s">
        <v>44</v>
      </c>
      <c r="B91" s="16" t="s">
        <v>80</v>
      </c>
      <c r="C91" s="61" t="s">
        <v>0</v>
      </c>
      <c r="D91" s="64">
        <v>1</v>
      </c>
      <c r="E91" s="151"/>
      <c r="F91" s="41">
        <f>E91*D91</f>
        <v>0</v>
      </c>
    </row>
    <row r="92" spans="1:6" s="20" customFormat="1" ht="10" customHeight="1">
      <c r="A92" s="43"/>
      <c r="B92" s="45" t="s">
        <v>28</v>
      </c>
      <c r="C92" s="61"/>
      <c r="D92" s="64"/>
      <c r="E92" s="152"/>
      <c r="F92" s="42"/>
    </row>
    <row r="93" spans="1:6" s="20" customFormat="1" ht="10" customHeight="1">
      <c r="A93" s="43"/>
      <c r="B93" s="58" t="s">
        <v>15</v>
      </c>
      <c r="C93" s="61"/>
      <c r="D93" s="64"/>
      <c r="E93" s="152"/>
      <c r="F93" s="42"/>
    </row>
    <row r="94" spans="1:6" s="2" customFormat="1" ht="10" customHeight="1">
      <c r="A94" s="24"/>
      <c r="B94" s="24" t="s">
        <v>83</v>
      </c>
      <c r="C94" s="62"/>
      <c r="D94" s="12"/>
      <c r="E94" s="153"/>
      <c r="F94" s="35"/>
    </row>
    <row r="95" spans="1:6" s="2" customFormat="1" ht="10" customHeight="1">
      <c r="A95" s="24"/>
      <c r="B95" s="58" t="s">
        <v>82</v>
      </c>
      <c r="C95" s="62"/>
      <c r="D95" s="12"/>
      <c r="E95" s="153"/>
      <c r="F95" s="35"/>
    </row>
    <row r="96" spans="1:6" s="2" customFormat="1" ht="10" customHeight="1">
      <c r="A96" s="14"/>
      <c r="B96" s="66" t="s">
        <v>27</v>
      </c>
      <c r="C96" s="60"/>
      <c r="D96" s="30"/>
      <c r="E96" s="154"/>
      <c r="F96" s="36"/>
    </row>
    <row r="97" spans="1:6" ht="28" customHeight="1">
      <c r="A97" s="43" t="s">
        <v>45</v>
      </c>
      <c r="B97" s="43" t="s">
        <v>56</v>
      </c>
      <c r="C97" s="61" t="s">
        <v>6</v>
      </c>
      <c r="D97" s="64">
        <v>1</v>
      </c>
      <c r="E97" s="151"/>
      <c r="F97" s="137" t="s">
        <v>170</v>
      </c>
    </row>
    <row r="98" spans="1:6" ht="10" customHeight="1">
      <c r="A98" s="43"/>
      <c r="B98" s="45" t="s">
        <v>111</v>
      </c>
      <c r="C98" s="61"/>
      <c r="D98" s="64"/>
      <c r="E98" s="152"/>
      <c r="F98" s="42"/>
    </row>
    <row r="99" spans="1:6" s="20" customFormat="1" ht="10" customHeight="1">
      <c r="A99" s="25"/>
      <c r="B99" s="58" t="s">
        <v>15</v>
      </c>
      <c r="C99" s="62"/>
      <c r="D99" s="12"/>
      <c r="E99" s="153"/>
      <c r="F99" s="35"/>
    </row>
    <row r="100" spans="1:6" ht="10" customHeight="1">
      <c r="A100" s="15"/>
      <c r="B100" s="24" t="s">
        <v>113</v>
      </c>
      <c r="C100" s="62"/>
      <c r="D100" s="12"/>
      <c r="E100" s="153"/>
      <c r="F100" s="35"/>
    </row>
    <row r="101" spans="1:6" ht="10" customHeight="1">
      <c r="A101" s="4"/>
      <c r="B101" s="24" t="s">
        <v>112</v>
      </c>
      <c r="C101" s="60"/>
      <c r="D101" s="7"/>
      <c r="E101" s="154"/>
      <c r="F101" s="46"/>
    </row>
    <row r="102" spans="1:6" ht="10" customHeight="1">
      <c r="A102" s="4"/>
      <c r="B102" s="24" t="s">
        <v>114</v>
      </c>
      <c r="C102" s="60"/>
      <c r="D102" s="7"/>
      <c r="E102" s="154"/>
      <c r="F102" s="33"/>
    </row>
    <row r="103" spans="1:6" ht="22">
      <c r="A103" s="4"/>
      <c r="B103" s="24" t="s">
        <v>116</v>
      </c>
      <c r="C103" s="60"/>
      <c r="D103" s="7"/>
      <c r="E103" s="154"/>
      <c r="F103" s="33"/>
    </row>
    <row r="104" spans="1:6" ht="10" customHeight="1">
      <c r="A104" s="4"/>
      <c r="B104" s="68" t="s">
        <v>87</v>
      </c>
      <c r="C104" s="60"/>
      <c r="D104" s="7"/>
      <c r="E104" s="154"/>
      <c r="F104" s="33"/>
    </row>
    <row r="105" spans="1:6" ht="10" customHeight="1">
      <c r="A105" s="4"/>
      <c r="B105" s="58" t="s">
        <v>88</v>
      </c>
      <c r="C105" s="60"/>
      <c r="D105" s="7"/>
      <c r="E105" s="154"/>
      <c r="F105" s="33"/>
    </row>
    <row r="106" spans="1:6" ht="10" customHeight="1">
      <c r="A106" s="4"/>
      <c r="B106" s="59" t="s">
        <v>89</v>
      </c>
      <c r="C106" s="60"/>
      <c r="D106" s="7"/>
      <c r="E106" s="154"/>
      <c r="F106" s="33"/>
    </row>
    <row r="107" spans="1:6" ht="10" customHeight="1">
      <c r="A107" s="4"/>
      <c r="B107" s="59" t="s">
        <v>90</v>
      </c>
      <c r="C107" s="60"/>
      <c r="D107" s="7"/>
      <c r="E107" s="154"/>
      <c r="F107" s="33"/>
    </row>
    <row r="108" spans="1:6" ht="10" customHeight="1">
      <c r="A108" s="4"/>
      <c r="B108" s="68" t="s">
        <v>117</v>
      </c>
      <c r="C108" s="60"/>
      <c r="D108" s="7"/>
      <c r="E108" s="154"/>
      <c r="F108" s="33"/>
    </row>
    <row r="109" spans="1:6" ht="10" customHeight="1">
      <c r="A109" s="4"/>
      <c r="B109" s="58" t="s">
        <v>91</v>
      </c>
      <c r="C109" s="60"/>
      <c r="D109" s="7"/>
      <c r="E109" s="154"/>
      <c r="F109" s="33"/>
    </row>
    <row r="110" spans="1:6" ht="10" customHeight="1">
      <c r="A110" s="4"/>
      <c r="B110" s="66" t="s">
        <v>29</v>
      </c>
      <c r="C110" s="60"/>
      <c r="D110" s="7"/>
      <c r="E110" s="154"/>
      <c r="F110" s="33"/>
    </row>
    <row r="111" spans="1:6" ht="28" customHeight="1">
      <c r="A111" s="43" t="s">
        <v>46</v>
      </c>
      <c r="B111" s="43" t="s">
        <v>120</v>
      </c>
      <c r="C111" s="61" t="s">
        <v>16</v>
      </c>
      <c r="D111" s="64">
        <v>45</v>
      </c>
      <c r="E111" s="151"/>
      <c r="F111" s="41">
        <f>E111*D111</f>
        <v>0</v>
      </c>
    </row>
    <row r="112" spans="1:6" ht="10" customHeight="1">
      <c r="A112" s="15"/>
      <c r="B112" s="58" t="s">
        <v>15</v>
      </c>
      <c r="C112" s="60"/>
      <c r="D112" s="7"/>
      <c r="E112" s="153"/>
      <c r="F112" s="35"/>
    </row>
    <row r="113" spans="1:6" ht="10" customHeight="1">
      <c r="A113" s="15"/>
      <c r="B113" s="58" t="s">
        <v>110</v>
      </c>
      <c r="C113" s="60"/>
      <c r="D113" s="7"/>
      <c r="E113" s="153"/>
      <c r="F113" s="35"/>
    </row>
    <row r="114" spans="1:6" ht="10" customHeight="1">
      <c r="A114" s="15"/>
      <c r="B114" s="58" t="s">
        <v>104</v>
      </c>
      <c r="C114" s="60"/>
      <c r="D114" s="7"/>
      <c r="E114" s="153"/>
      <c r="F114" s="35"/>
    </row>
    <row r="115" spans="1:6" ht="10" customHeight="1">
      <c r="A115" s="15"/>
      <c r="B115" s="58" t="s">
        <v>105</v>
      </c>
      <c r="C115" s="60"/>
      <c r="D115" s="7"/>
      <c r="E115" s="153"/>
      <c r="F115" s="35"/>
    </row>
    <row r="116" spans="1:6" ht="10" customHeight="1">
      <c r="A116" s="15"/>
      <c r="B116" s="58" t="s">
        <v>106</v>
      </c>
      <c r="C116" s="60"/>
      <c r="D116" s="7"/>
      <c r="E116" s="153"/>
      <c r="F116" s="35"/>
    </row>
    <row r="117" spans="1:6" ht="10" customHeight="1">
      <c r="A117" s="15"/>
      <c r="B117" s="58" t="s">
        <v>109</v>
      </c>
      <c r="C117" s="60"/>
      <c r="D117" s="7"/>
      <c r="E117" s="153"/>
      <c r="F117" s="35"/>
    </row>
    <row r="118" spans="1:6" ht="10" customHeight="1">
      <c r="A118" s="15"/>
      <c r="B118" s="59" t="s">
        <v>107</v>
      </c>
      <c r="C118" s="60"/>
      <c r="D118" s="7"/>
      <c r="E118" s="153"/>
      <c r="F118" s="35"/>
    </row>
    <row r="119" spans="1:6" ht="10" customHeight="1">
      <c r="A119" s="15"/>
      <c r="B119" s="59" t="s">
        <v>108</v>
      </c>
      <c r="C119" s="60"/>
      <c r="D119" s="7"/>
      <c r="E119" s="153"/>
      <c r="F119" s="35"/>
    </row>
    <row r="120" spans="1:6" ht="10" customHeight="1">
      <c r="A120" s="15"/>
      <c r="B120" s="58" t="s">
        <v>91</v>
      </c>
      <c r="C120" s="60"/>
      <c r="D120" s="7"/>
      <c r="E120" s="153"/>
      <c r="F120" s="35"/>
    </row>
    <row r="121" spans="1:6" ht="10" customHeight="1">
      <c r="A121" s="14"/>
      <c r="B121" s="66" t="s">
        <v>30</v>
      </c>
      <c r="C121" s="62"/>
      <c r="D121" s="12"/>
      <c r="E121" s="154"/>
      <c r="F121" s="36"/>
    </row>
    <row r="122" spans="1:6" ht="28" customHeight="1">
      <c r="A122" s="43" t="s">
        <v>171</v>
      </c>
      <c r="B122" s="43" t="s">
        <v>172</v>
      </c>
      <c r="C122" s="61" t="s">
        <v>0</v>
      </c>
      <c r="D122" s="64">
        <v>5</v>
      </c>
      <c r="E122" s="151"/>
      <c r="F122" s="41">
        <f>E122*D122</f>
        <v>0</v>
      </c>
    </row>
    <row r="123" spans="1:6" ht="10" customHeight="1">
      <c r="A123" s="43"/>
      <c r="B123" s="45" t="s">
        <v>173</v>
      </c>
      <c r="C123" s="61"/>
      <c r="D123" s="64"/>
      <c r="E123" s="146"/>
      <c r="F123" s="138"/>
    </row>
    <row r="124" spans="1:6" ht="10" customHeight="1">
      <c r="A124" s="43"/>
      <c r="B124" s="45" t="s">
        <v>175</v>
      </c>
      <c r="C124" s="61"/>
      <c r="D124" s="64"/>
      <c r="E124" s="146"/>
      <c r="F124" s="42"/>
    </row>
    <row r="125" spans="1:6" ht="10" customHeight="1">
      <c r="A125" s="14"/>
      <c r="B125" s="58" t="s">
        <v>15</v>
      </c>
      <c r="C125" s="62"/>
      <c r="D125" s="12"/>
      <c r="E125" s="155"/>
      <c r="F125" s="36"/>
    </row>
    <row r="126" spans="1:6" ht="10" customHeight="1">
      <c r="A126" s="14"/>
      <c r="B126" s="65" t="s">
        <v>174</v>
      </c>
      <c r="C126" s="62"/>
      <c r="D126" s="12"/>
      <c r="E126" s="155"/>
      <c r="F126" s="36"/>
    </row>
    <row r="127" spans="1:6" ht="10" customHeight="1">
      <c r="A127" s="14"/>
      <c r="B127" s="65" t="s">
        <v>177</v>
      </c>
      <c r="C127" s="62"/>
      <c r="D127" s="12"/>
      <c r="E127" s="155"/>
      <c r="F127" s="36"/>
    </row>
    <row r="128" spans="1:6" ht="10" customHeight="1">
      <c r="A128" s="14"/>
      <c r="B128" s="65" t="s">
        <v>178</v>
      </c>
      <c r="C128" s="62"/>
      <c r="D128" s="12"/>
      <c r="E128" s="155"/>
      <c r="F128" s="36"/>
    </row>
    <row r="129" spans="1:6" ht="10" customHeight="1">
      <c r="A129" s="14"/>
      <c r="B129" s="65" t="s">
        <v>176</v>
      </c>
      <c r="C129" s="62"/>
      <c r="D129" s="12"/>
      <c r="E129" s="155"/>
      <c r="F129" s="36"/>
    </row>
    <row r="130" spans="1:6" ht="10" customHeight="1">
      <c r="A130" s="14"/>
      <c r="B130" s="65" t="s">
        <v>179</v>
      </c>
      <c r="C130" s="62"/>
      <c r="D130" s="12"/>
      <c r="E130" s="155"/>
      <c r="F130" s="36"/>
    </row>
    <row r="131" spans="1:6" ht="10" customHeight="1">
      <c r="A131" s="14"/>
      <c r="B131" s="58" t="s">
        <v>91</v>
      </c>
      <c r="C131" s="62"/>
      <c r="D131" s="12"/>
      <c r="E131" s="155"/>
      <c r="F131" s="36"/>
    </row>
    <row r="132" spans="1:6" ht="10" customHeight="1" thickBot="1">
      <c r="A132" s="14"/>
      <c r="B132" s="66" t="s">
        <v>121</v>
      </c>
      <c r="C132" s="62"/>
      <c r="D132" s="12"/>
      <c r="E132" s="155"/>
      <c r="F132" s="139"/>
    </row>
    <row r="133" spans="1:6" ht="28" customHeight="1" thickBot="1">
      <c r="A133" s="14"/>
      <c r="B133" s="47" t="s">
        <v>21</v>
      </c>
      <c r="C133" s="34"/>
      <c r="D133" s="17"/>
      <c r="E133" s="148"/>
      <c r="F133" s="72">
        <f>F122+F111+F91+F86+F61</f>
        <v>0</v>
      </c>
    </row>
    <row r="134" spans="1:6" ht="10" customHeight="1">
      <c r="A134" s="14"/>
      <c r="B134" s="66"/>
      <c r="C134" s="62"/>
      <c r="D134" s="12"/>
      <c r="E134" s="155"/>
      <c r="F134" s="36"/>
    </row>
    <row r="135" spans="1:6" ht="10" customHeight="1">
      <c r="A135" s="14"/>
      <c r="B135" s="66"/>
      <c r="C135" s="62"/>
      <c r="D135" s="12"/>
      <c r="E135" s="155"/>
      <c r="F135" s="36"/>
    </row>
    <row r="136" spans="1:6" ht="10" customHeight="1">
      <c r="A136" s="14"/>
      <c r="B136" s="66"/>
      <c r="C136" s="62"/>
      <c r="D136" s="12"/>
      <c r="E136" s="155"/>
      <c r="F136" s="36"/>
    </row>
    <row r="137" spans="1:6" s="8" customFormat="1">
      <c r="A137" s="3"/>
      <c r="B137" s="48" t="s">
        <v>8</v>
      </c>
      <c r="C137" s="49"/>
      <c r="D137" s="50"/>
      <c r="E137" s="156"/>
      <c r="F137" s="143">
        <f>F133+F56+F23</f>
        <v>0</v>
      </c>
    </row>
    <row r="138" spans="1:6" s="8" customFormat="1">
      <c r="A138" s="3"/>
      <c r="B138" s="51" t="s">
        <v>14</v>
      </c>
      <c r="C138" s="53"/>
      <c r="D138" s="52"/>
      <c r="E138" s="157"/>
      <c r="F138" s="54">
        <f>F137*0.2</f>
        <v>0</v>
      </c>
    </row>
    <row r="139" spans="1:6" s="8" customFormat="1">
      <c r="A139" s="3"/>
      <c r="B139" s="1"/>
      <c r="C139" s="38"/>
      <c r="D139" s="2"/>
      <c r="E139" s="158"/>
      <c r="F139" s="39"/>
    </row>
    <row r="140" spans="1:6" s="8" customFormat="1">
      <c r="A140" s="3"/>
      <c r="B140" s="18" t="s">
        <v>9</v>
      </c>
      <c r="C140" s="55"/>
      <c r="D140" s="56"/>
      <c r="E140" s="159"/>
      <c r="F140" s="144">
        <f>F138+F137</f>
        <v>0</v>
      </c>
    </row>
    <row r="141" spans="1:6">
      <c r="A141" s="3"/>
      <c r="B141" s="27"/>
      <c r="C141" s="5"/>
      <c r="D141" s="5"/>
      <c r="E141" s="29"/>
      <c r="F141" s="5"/>
    </row>
    <row r="142" spans="1:6">
      <c r="A142" s="3"/>
      <c r="B142" s="28" t="s">
        <v>10</v>
      </c>
      <c r="C142" s="9"/>
      <c r="D142" s="9"/>
      <c r="E142" s="23"/>
      <c r="F142" s="9"/>
    </row>
    <row r="143" spans="1:6">
      <c r="A143" s="3"/>
      <c r="B143" s="28" t="s">
        <v>11</v>
      </c>
      <c r="C143" s="9"/>
      <c r="D143" s="9"/>
      <c r="E143" s="23"/>
      <c r="F143" s="9"/>
    </row>
    <row r="144" spans="1:6">
      <c r="A144" s="3"/>
      <c r="B144" s="28" t="s">
        <v>12</v>
      </c>
      <c r="C144" s="9"/>
      <c r="D144" s="9"/>
      <c r="E144" s="23"/>
      <c r="F144" s="9"/>
    </row>
    <row r="145" spans="1:6">
      <c r="A145" s="3"/>
      <c r="B145" s="28" t="s">
        <v>13</v>
      </c>
      <c r="C145" s="2"/>
      <c r="D145" s="8"/>
      <c r="E145" s="22"/>
      <c r="F145" s="8"/>
    </row>
  </sheetData>
  <sheetProtection algorithmName="SHA-512" hashValue="lRDUxY/DZ4HfYSW9sw9sADhFtct/+0zi6E2IsLIGswcbb8RKObYI0WoLF1nxWBZpRvo1hvrjPmUnL5amJzGTkg==" saltValue="V0pqbCxhW7U2u1KCEyI07A==" spinCount="100000" sheet="1" objects="1" scenarios="1"/>
  <phoneticPr fontId="13" type="noConversion"/>
  <pageMargins left="0.7" right="0.7" top="0.75" bottom="0.75" header="0.3" footer="0.3"/>
  <pageSetup paperSize="9" orientation="portrait" horizontalDpi="0" verticalDpi="0"/>
  <headerFooter>
    <oddHeader>&amp;L&amp;"Calibri (Corps),Normal"&amp;10 307-24 - DRFIP - 2 rue Clabaud - F67500 HAGUENAU</oddHeader>
    <oddFooter>&amp;L&amp;"Calibri (Corps),Normal"&amp;10Travaux d'isolation et d'amélioration énergétique
DPGF |LOT 08 - Menuiserie intérieure bois&amp;R&amp;"Calibri (Corps),Normal"&amp;10&amp;P/&amp;N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D23" sqref="D23"/>
    </sheetView>
  </sheetViews>
  <sheetFormatPr baseColWidth="10" defaultRowHeight="20" customHeight="1"/>
  <cols>
    <col min="1" max="1" width="1.83203125" style="90" customWidth="1"/>
    <col min="2" max="2" width="6.83203125" style="90" customWidth="1"/>
    <col min="3" max="3" width="18.5" style="90" customWidth="1"/>
    <col min="4" max="4" width="27.6640625" style="90" customWidth="1"/>
    <col min="5" max="5" width="4.83203125" style="90" bestFit="1" customWidth="1"/>
    <col min="6" max="6" width="5.6640625" style="90" bestFit="1" customWidth="1"/>
    <col min="7" max="7" width="6.83203125" style="90" customWidth="1"/>
    <col min="8" max="8" width="8" style="90" bestFit="1" customWidth="1"/>
    <col min="9" max="256" width="10.33203125" style="90" customWidth="1"/>
    <col min="257" max="16384" width="10.83203125" style="77"/>
  </cols>
  <sheetData>
    <row r="1" spans="1:8" ht="16" customHeight="1">
      <c r="B1" s="95" t="s">
        <v>160</v>
      </c>
      <c r="C1" s="96"/>
      <c r="D1" s="96"/>
      <c r="E1" s="97" t="str">
        <f>'PdG DPGF'!C36</f>
        <v>LOT 08</v>
      </c>
      <c r="F1" s="97"/>
      <c r="G1" s="97"/>
      <c r="H1" s="98"/>
    </row>
    <row r="2" spans="1:8" s="90" customFormat="1" ht="16" customHeight="1">
      <c r="A2" s="94"/>
      <c r="B2" s="99" t="str">
        <f>'PdG DPGF'!C34</f>
        <v>2 rue du Clabaud - HAGUENAU</v>
      </c>
      <c r="C2" s="100"/>
      <c r="D2" s="100"/>
      <c r="E2" s="99" t="str">
        <f>'PdG DPGF'!C37</f>
        <v>MENUISERIE INTÉRIEURE BOIS</v>
      </c>
      <c r="F2" s="100"/>
      <c r="G2" s="100"/>
      <c r="H2" s="98"/>
    </row>
    <row r="3" spans="1:8" s="90" customFormat="1" ht="16" customHeight="1">
      <c r="A3" s="94"/>
      <c r="B3" s="99"/>
      <c r="C3" s="100"/>
      <c r="D3" s="100"/>
      <c r="E3" s="100"/>
      <c r="F3" s="100"/>
      <c r="G3" s="100"/>
      <c r="H3" s="100"/>
    </row>
    <row r="4" spans="1:8" s="90" customFormat="1" ht="16" customHeight="1">
      <c r="A4" s="94"/>
      <c r="B4" s="99"/>
      <c r="C4" s="100"/>
      <c r="D4" s="100"/>
      <c r="E4" s="100"/>
      <c r="F4" s="100"/>
      <c r="G4" s="100"/>
      <c r="H4" s="100"/>
    </row>
    <row r="5" spans="1:8" s="90" customFormat="1" ht="16" customHeight="1">
      <c r="A5" s="94"/>
      <c r="B5" s="164" t="s">
        <v>159</v>
      </c>
      <c r="C5" s="164"/>
      <c r="D5" s="164"/>
      <c r="E5" s="101"/>
      <c r="F5" s="102"/>
      <c r="G5" s="163" t="s">
        <v>158</v>
      </c>
      <c r="H5" s="163"/>
    </row>
    <row r="6" spans="1:8" s="90" customFormat="1" ht="16" customHeight="1">
      <c r="A6" s="94"/>
      <c r="B6" s="164" t="s">
        <v>157</v>
      </c>
      <c r="C6" s="164"/>
      <c r="D6" s="164"/>
      <c r="E6" s="103"/>
      <c r="F6" s="104"/>
      <c r="G6" s="161" t="s">
        <v>156</v>
      </c>
      <c r="H6" s="161"/>
    </row>
    <row r="7" spans="1:8" s="90" customFormat="1" ht="16" customHeight="1">
      <c r="A7" s="94"/>
      <c r="B7" s="89"/>
      <c r="C7" s="106"/>
      <c r="D7" s="106"/>
      <c r="E7" s="103"/>
      <c r="F7" s="107"/>
      <c r="G7" s="105"/>
      <c r="H7" s="105"/>
    </row>
    <row r="8" spans="1:8" s="90" customFormat="1" ht="16" customHeight="1">
      <c r="A8" s="94"/>
      <c r="B8" s="89"/>
      <c r="C8" s="106"/>
      <c r="D8" s="106"/>
      <c r="E8" s="103"/>
      <c r="F8" s="107"/>
      <c r="G8" s="105"/>
      <c r="H8" s="105"/>
    </row>
    <row r="9" spans="1:8" s="90" customFormat="1" ht="16" customHeight="1">
      <c r="A9" s="94"/>
      <c r="B9" s="89"/>
      <c r="C9" s="106"/>
      <c r="D9" s="106"/>
      <c r="E9" s="103"/>
      <c r="F9" s="107"/>
      <c r="G9" s="105"/>
      <c r="H9" s="105"/>
    </row>
    <row r="10" spans="1:8" s="90" customFormat="1" ht="16" customHeight="1">
      <c r="A10" s="94"/>
      <c r="B10" s="108"/>
      <c r="C10" s="109" t="s">
        <v>154</v>
      </c>
      <c r="D10" s="109"/>
      <c r="E10" s="110"/>
      <c r="F10" s="111"/>
      <c r="G10" s="112"/>
      <c r="H10" s="112"/>
    </row>
    <row r="11" spans="1:8" s="90" customFormat="1" ht="16" customHeight="1">
      <c r="A11" s="94"/>
      <c r="B11" s="89"/>
      <c r="C11" s="106"/>
      <c r="D11" s="106"/>
      <c r="E11" s="104"/>
      <c r="F11" s="107"/>
      <c r="G11" s="105"/>
      <c r="H11" s="105"/>
    </row>
    <row r="12" spans="1:8" s="90" customFormat="1" ht="16" customHeight="1">
      <c r="A12" s="94"/>
      <c r="B12" s="108"/>
      <c r="C12" s="109" t="s">
        <v>155</v>
      </c>
      <c r="D12" s="109"/>
      <c r="E12" s="110"/>
      <c r="F12" s="111"/>
      <c r="G12" s="112"/>
      <c r="H12" s="112"/>
    </row>
    <row r="13" spans="1:8" s="90" customFormat="1" ht="16" customHeight="1">
      <c r="A13" s="94"/>
      <c r="B13" s="89"/>
      <c r="C13" s="106"/>
      <c r="D13" s="106"/>
      <c r="E13" s="103"/>
      <c r="F13" s="113"/>
      <c r="G13" s="105"/>
      <c r="H13" s="105"/>
    </row>
    <row r="14" spans="1:8" s="90" customFormat="1" ht="16" customHeight="1">
      <c r="A14" s="94"/>
      <c r="B14" s="108"/>
      <c r="C14" s="109" t="s">
        <v>154</v>
      </c>
      <c r="D14" s="109"/>
      <c r="E14" s="110"/>
      <c r="F14" s="111"/>
      <c r="G14" s="112"/>
      <c r="H14" s="112"/>
    </row>
    <row r="15" spans="1:8" s="90" customFormat="1" ht="16" customHeight="1">
      <c r="A15" s="94"/>
      <c r="B15" s="114"/>
      <c r="C15" s="106"/>
      <c r="D15" s="106"/>
      <c r="E15" s="104"/>
      <c r="F15" s="107"/>
      <c r="G15" s="105"/>
      <c r="H15" s="105"/>
    </row>
    <row r="16" spans="1:8" s="90" customFormat="1" ht="16" customHeight="1">
      <c r="A16" s="94"/>
      <c r="B16" s="115"/>
      <c r="C16" s="109"/>
      <c r="D16" s="109"/>
      <c r="E16" s="110"/>
      <c r="F16" s="111"/>
      <c r="G16" s="112"/>
      <c r="H16" s="112"/>
    </row>
    <row r="17" spans="1:8" s="90" customFormat="1" ht="16" customHeight="1">
      <c r="A17" s="94"/>
      <c r="B17" s="114"/>
      <c r="C17" s="106"/>
      <c r="D17" s="106"/>
      <c r="E17" s="103"/>
      <c r="F17" s="113"/>
      <c r="G17" s="105"/>
      <c r="H17" s="105"/>
    </row>
    <row r="18" spans="1:8" s="90" customFormat="1" ht="16" customHeight="1">
      <c r="A18" s="94"/>
      <c r="B18" s="115"/>
      <c r="C18" s="109"/>
      <c r="D18" s="109"/>
      <c r="E18" s="110"/>
      <c r="F18" s="111"/>
      <c r="G18" s="112"/>
      <c r="H18" s="112"/>
    </row>
    <row r="19" spans="1:8" s="90" customFormat="1" ht="16" customHeight="1">
      <c r="A19" s="94"/>
      <c r="B19" s="114"/>
      <c r="C19" s="116"/>
      <c r="D19" s="106"/>
      <c r="E19" s="103"/>
      <c r="F19" s="113"/>
      <c r="G19" s="105"/>
      <c r="H19" s="105"/>
    </row>
    <row r="20" spans="1:8" s="90" customFormat="1" ht="16" customHeight="1">
      <c r="A20" s="94"/>
      <c r="B20" s="114"/>
      <c r="C20" s="116"/>
      <c r="D20" s="106"/>
      <c r="E20" s="103"/>
      <c r="F20" s="113"/>
      <c r="G20" s="105"/>
      <c r="H20" s="105"/>
    </row>
    <row r="21" spans="1:8" s="90" customFormat="1" ht="16" customHeight="1">
      <c r="A21" s="94"/>
      <c r="B21" s="114"/>
      <c r="C21" s="106"/>
      <c r="D21" s="106"/>
      <c r="E21" s="117"/>
      <c r="F21" s="102"/>
      <c r="G21" s="118"/>
      <c r="H21" s="118"/>
    </row>
    <row r="22" spans="1:8" s="90" customFormat="1" ht="16" customHeight="1">
      <c r="A22" s="93"/>
      <c r="B22" s="109"/>
      <c r="C22" s="119" t="s">
        <v>153</v>
      </c>
      <c r="D22" s="119"/>
      <c r="E22" s="120"/>
      <c r="F22" s="121"/>
      <c r="G22" s="122"/>
      <c r="H22" s="122"/>
    </row>
    <row r="23" spans="1:8" s="90" customFormat="1" ht="16" customHeight="1">
      <c r="A23" s="93"/>
      <c r="B23" s="106"/>
      <c r="C23" s="101"/>
      <c r="D23" s="101"/>
      <c r="E23" s="117"/>
      <c r="F23" s="102"/>
      <c r="G23" s="118"/>
      <c r="H23" s="118"/>
    </row>
    <row r="24" spans="1:8" s="90" customFormat="1" ht="16" customHeight="1">
      <c r="A24" s="93"/>
      <c r="B24" s="109"/>
      <c r="C24" s="109" t="s">
        <v>152</v>
      </c>
      <c r="D24" s="167" t="s">
        <v>151</v>
      </c>
      <c r="E24" s="167"/>
      <c r="F24" s="167"/>
      <c r="G24" s="167"/>
      <c r="H24" s="167"/>
    </row>
    <row r="25" spans="1:8" s="90" customFormat="1" ht="16" customHeight="1">
      <c r="A25" s="93"/>
      <c r="B25" s="106"/>
      <c r="C25" s="166"/>
      <c r="D25" s="166"/>
      <c r="E25" s="117"/>
      <c r="F25" s="102"/>
      <c r="G25" s="118"/>
      <c r="H25" s="118"/>
    </row>
    <row r="26" spans="1:8" s="90" customFormat="1" ht="16" customHeight="1">
      <c r="A26" s="93"/>
      <c r="B26" s="106"/>
      <c r="C26" s="101"/>
      <c r="D26" s="101"/>
      <c r="E26" s="117"/>
      <c r="F26" s="102"/>
      <c r="G26" s="118"/>
      <c r="H26" s="118"/>
    </row>
    <row r="27" spans="1:8" s="90" customFormat="1" ht="16" customHeight="1">
      <c r="A27" s="93"/>
      <c r="B27" s="109"/>
      <c r="C27" s="109" t="s">
        <v>150</v>
      </c>
      <c r="D27" s="109"/>
      <c r="E27" s="120"/>
      <c r="F27" s="121"/>
      <c r="G27" s="122"/>
      <c r="H27" s="122"/>
    </row>
    <row r="28" spans="1:8" s="90" customFormat="1" ht="16" customHeight="1">
      <c r="A28" s="93"/>
      <c r="B28" s="106"/>
      <c r="C28" s="106"/>
      <c r="D28" s="106"/>
      <c r="E28" s="117"/>
      <c r="F28" s="102"/>
      <c r="G28" s="118"/>
      <c r="H28" s="118"/>
    </row>
    <row r="29" spans="1:8" s="90" customFormat="1" ht="16" customHeight="1">
      <c r="A29" s="93"/>
      <c r="B29" s="109"/>
      <c r="C29" s="109" t="s">
        <v>149</v>
      </c>
      <c r="D29" s="109"/>
      <c r="E29" s="120"/>
      <c r="F29" s="121"/>
      <c r="G29" s="122"/>
      <c r="H29" s="122"/>
    </row>
    <row r="30" spans="1:8" s="90" customFormat="1" ht="16" customHeight="1">
      <c r="A30" s="92"/>
      <c r="B30" s="123"/>
      <c r="C30" s="114"/>
      <c r="D30" s="114"/>
      <c r="E30" s="124"/>
      <c r="F30" s="113"/>
      <c r="G30" s="125"/>
      <c r="H30" s="126"/>
    </row>
    <row r="31" spans="1:8" s="90" customFormat="1" ht="16" customHeight="1">
      <c r="A31" s="92"/>
      <c r="B31" s="99"/>
      <c r="C31" s="99"/>
      <c r="D31" s="99"/>
      <c r="E31" s="99"/>
      <c r="F31" s="99"/>
      <c r="G31" s="99"/>
      <c r="H31" s="99"/>
    </row>
    <row r="32" spans="1:8" s="90" customFormat="1" ht="16" customHeight="1">
      <c r="A32" s="92"/>
      <c r="B32" s="127" t="s">
        <v>148</v>
      </c>
      <c r="C32" s="99"/>
      <c r="D32" s="99"/>
      <c r="E32" s="99"/>
      <c r="F32" s="99"/>
      <c r="G32" s="99"/>
      <c r="H32" s="99"/>
    </row>
    <row r="33" spans="1:8" s="90" customFormat="1" ht="16" customHeight="1">
      <c r="A33" s="92"/>
      <c r="B33" s="128"/>
      <c r="C33" s="128"/>
      <c r="D33" s="128"/>
      <c r="E33" s="128"/>
      <c r="F33" s="128"/>
      <c r="G33" s="128"/>
      <c r="H33" s="128"/>
    </row>
    <row r="34" spans="1:8" s="90" customFormat="1" ht="16" customHeight="1">
      <c r="A34" s="92"/>
      <c r="B34" s="129"/>
      <c r="C34" s="129"/>
      <c r="D34" s="129"/>
      <c r="E34" s="129"/>
      <c r="F34" s="129"/>
      <c r="G34" s="129"/>
      <c r="H34" s="129"/>
    </row>
    <row r="35" spans="1:8" s="90" customFormat="1" ht="16" customHeight="1">
      <c r="A35" s="92"/>
      <c r="B35" s="99"/>
      <c r="C35" s="99"/>
      <c r="D35" s="99"/>
      <c r="E35" s="99"/>
      <c r="F35" s="99"/>
      <c r="G35" s="99"/>
      <c r="H35" s="99"/>
    </row>
    <row r="36" spans="1:8" ht="16" customHeight="1">
      <c r="B36" s="97"/>
      <c r="C36" s="97"/>
      <c r="D36" s="97"/>
      <c r="E36" s="97"/>
      <c r="F36" s="97"/>
      <c r="G36" s="97"/>
      <c r="H36" s="97"/>
    </row>
    <row r="37" spans="1:8" ht="16" customHeight="1">
      <c r="B37" s="97"/>
      <c r="C37" s="97"/>
      <c r="D37" s="97"/>
      <c r="E37" s="97"/>
      <c r="F37" s="97"/>
      <c r="G37" s="97"/>
      <c r="H37" s="97"/>
    </row>
    <row r="38" spans="1:8" ht="16" customHeight="1">
      <c r="B38" s="165" t="s">
        <v>147</v>
      </c>
      <c r="C38" s="165"/>
      <c r="D38" s="130"/>
      <c r="E38" s="130"/>
      <c r="F38" s="130" t="s">
        <v>146</v>
      </c>
      <c r="G38" s="130"/>
      <c r="H38" s="130"/>
    </row>
    <row r="39" spans="1:8" ht="16" customHeight="1">
      <c r="B39" s="131"/>
      <c r="C39" s="131"/>
      <c r="D39" s="131"/>
      <c r="E39" s="131"/>
      <c r="F39" s="131"/>
      <c r="G39" s="131"/>
      <c r="H39" s="131"/>
    </row>
    <row r="40" spans="1:8" ht="16" customHeight="1">
      <c r="B40" s="131"/>
      <c r="C40" s="131"/>
      <c r="D40" s="131"/>
      <c r="E40" s="131"/>
      <c r="F40" s="131"/>
      <c r="G40" s="131"/>
      <c r="H40" s="131"/>
    </row>
    <row r="41" spans="1:8" ht="16" customHeight="1">
      <c r="B41" s="97"/>
      <c r="C41" s="97"/>
      <c r="D41" s="97"/>
      <c r="E41" s="162" t="s">
        <v>145</v>
      </c>
      <c r="F41" s="162"/>
      <c r="G41" s="162"/>
      <c r="H41" s="162"/>
    </row>
    <row r="42" spans="1:8" ht="16" customHeight="1">
      <c r="B42" s="97"/>
      <c r="C42" s="97"/>
      <c r="D42" s="97"/>
      <c r="E42" s="162" t="s">
        <v>144</v>
      </c>
      <c r="F42" s="162"/>
      <c r="G42" s="162"/>
      <c r="H42" s="162"/>
    </row>
    <row r="43" spans="1:8" ht="16" customHeight="1">
      <c r="B43" s="97"/>
      <c r="C43" s="97"/>
      <c r="D43" s="97"/>
      <c r="E43" s="162" t="s">
        <v>143</v>
      </c>
      <c r="F43" s="162"/>
      <c r="G43" s="162"/>
      <c r="H43" s="162"/>
    </row>
    <row r="44" spans="1:8" ht="16" customHeight="1">
      <c r="B44" s="97"/>
      <c r="C44" s="97"/>
      <c r="D44" s="97"/>
      <c r="E44" s="162" t="s">
        <v>142</v>
      </c>
      <c r="F44" s="162"/>
      <c r="G44" s="162"/>
      <c r="H44" s="162"/>
    </row>
    <row r="45" spans="1:8" ht="16" customHeight="1">
      <c r="B45" s="97"/>
      <c r="C45" s="97"/>
      <c r="D45" s="97"/>
      <c r="E45" s="97"/>
      <c r="F45" s="97"/>
      <c r="G45" s="97"/>
      <c r="H45" s="97"/>
    </row>
    <row r="46" spans="1:8" ht="16" customHeight="1">
      <c r="B46" s="91"/>
      <c r="C46" s="91"/>
      <c r="D46" s="91"/>
      <c r="E46" s="91"/>
      <c r="F46" s="91"/>
      <c r="G46" s="91"/>
      <c r="H46" s="91"/>
    </row>
    <row r="47" spans="1:8" ht="20" customHeight="1">
      <c r="B47" s="91"/>
      <c r="C47" s="91"/>
      <c r="D47" s="91"/>
      <c r="E47" s="91"/>
      <c r="F47" s="91"/>
      <c r="G47" s="91"/>
      <c r="H47" s="91"/>
    </row>
    <row r="48" spans="1:8" ht="20" customHeight="1">
      <c r="B48" s="91"/>
      <c r="C48" s="91"/>
      <c r="D48" s="91"/>
      <c r="E48" s="91"/>
      <c r="F48" s="91"/>
      <c r="G48" s="91"/>
      <c r="H48" s="91"/>
    </row>
    <row r="49" spans="2:8" ht="20" customHeight="1">
      <c r="B49" s="91"/>
      <c r="C49" s="91"/>
      <c r="D49" s="91"/>
      <c r="E49" s="91"/>
      <c r="F49" s="91"/>
      <c r="G49" s="91"/>
      <c r="H49" s="91"/>
    </row>
    <row r="50" spans="2:8" ht="20" customHeight="1">
      <c r="B50" s="91"/>
      <c r="C50" s="91"/>
      <c r="D50" s="91"/>
      <c r="E50" s="91"/>
      <c r="F50" s="91"/>
      <c r="G50" s="91"/>
      <c r="H50" s="91"/>
    </row>
  </sheetData>
  <mergeCells count="11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 CCTP</vt:lpstr>
      <vt:lpstr>PdG DPGF</vt:lpstr>
      <vt:lpstr>LOT 08 Menuiserie intérieure</vt:lpstr>
      <vt:lpstr>RECAP</vt:lpstr>
      <vt:lpstr>'PdG CCTP'!Zone_d_impression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2025-02-11T16:01:38Z</cp:lastPrinted>
  <dcterms:created xsi:type="dcterms:W3CDTF">2022-02-26T07:42:08Z</dcterms:created>
  <dcterms:modified xsi:type="dcterms:W3CDTF">2025-10-13T14:00:44Z</dcterms:modified>
</cp:coreProperties>
</file>